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8380" windowHeight="1548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69" i="1" l="1"/>
  <c r="Y69" i="1"/>
  <c r="X69" i="1"/>
  <c r="W69" i="1"/>
  <c r="Z70" i="1"/>
  <c r="V70" i="1"/>
  <c r="V69" i="1"/>
  <c r="AJ22" i="1"/>
  <c r="AI22" i="1"/>
  <c r="AH22" i="1"/>
  <c r="AG22" i="1"/>
  <c r="AF22" i="1"/>
  <c r="AE22" i="1"/>
  <c r="AD22" i="1"/>
  <c r="AA28" i="1"/>
  <c r="Z28" i="1"/>
  <c r="Y28" i="1"/>
  <c r="X28" i="1"/>
  <c r="W28" i="1"/>
  <c r="V28" i="1"/>
  <c r="U28" i="1"/>
  <c r="AA22" i="1"/>
  <c r="Y22" i="1"/>
  <c r="Z22" i="1"/>
  <c r="X22" i="1"/>
  <c r="W22" i="1"/>
  <c r="V22" i="1"/>
  <c r="U22" i="1"/>
  <c r="AJ21" i="1"/>
  <c r="AJ20" i="1"/>
  <c r="AJ19" i="1"/>
  <c r="AI21" i="1"/>
  <c r="AI20" i="1"/>
  <c r="AI19" i="1"/>
  <c r="AH21" i="1"/>
  <c r="AH20" i="1"/>
  <c r="AH19" i="1"/>
  <c r="AG21" i="1"/>
  <c r="AG20" i="1"/>
  <c r="AG19" i="1"/>
  <c r="AF21" i="1"/>
  <c r="AF20" i="1"/>
  <c r="AF19" i="1"/>
  <c r="AE21" i="1"/>
  <c r="AE20" i="1"/>
  <c r="AE19" i="1"/>
  <c r="AD21" i="1"/>
  <c r="AD20" i="1"/>
  <c r="AD19" i="1"/>
  <c r="AA27" i="1"/>
  <c r="AA26" i="1"/>
  <c r="AA25" i="1"/>
  <c r="Z27" i="1"/>
  <c r="Z26" i="1"/>
  <c r="Z25" i="1"/>
  <c r="Y27" i="1"/>
  <c r="Y26" i="1"/>
  <c r="Y25" i="1"/>
  <c r="X27" i="1"/>
  <c r="X26" i="1"/>
  <c r="X25" i="1"/>
  <c r="W27" i="1"/>
  <c r="W26" i="1"/>
  <c r="W25" i="1"/>
  <c r="V27" i="1"/>
  <c r="V26" i="1"/>
  <c r="V25" i="1"/>
  <c r="U27" i="1"/>
  <c r="U26" i="1"/>
  <c r="U25" i="1"/>
  <c r="AA19" i="1"/>
  <c r="Z19" i="1"/>
  <c r="Y19" i="1"/>
  <c r="X21" i="1"/>
  <c r="X19" i="1"/>
  <c r="W21" i="1"/>
  <c r="W19" i="1"/>
  <c r="V21" i="1"/>
  <c r="V19" i="1"/>
  <c r="U21" i="1"/>
  <c r="U20" i="1"/>
  <c r="U19" i="1"/>
  <c r="AA21" i="1"/>
  <c r="AA20" i="1"/>
  <c r="Z21" i="1"/>
  <c r="Z20" i="1"/>
  <c r="Y21" i="1"/>
  <c r="Y20" i="1"/>
  <c r="X20" i="1"/>
  <c r="W20" i="1"/>
  <c r="V20" i="1"/>
  <c r="V47" i="1"/>
  <c r="AA48" i="1"/>
  <c r="AA70" i="1"/>
  <c r="AH69" i="1"/>
  <c r="AG69" i="1"/>
  <c r="AF69" i="1"/>
  <c r="AE69" i="1"/>
  <c r="AD69" i="1"/>
  <c r="AC69" i="1"/>
  <c r="AB69" i="1"/>
  <c r="AA69" i="1"/>
  <c r="V48" i="1"/>
  <c r="AH47" i="1"/>
  <c r="AG47" i="1"/>
  <c r="Z48" i="1"/>
  <c r="Y47" i="1"/>
  <c r="X47" i="1"/>
  <c r="W47" i="1"/>
  <c r="Z47" i="1"/>
  <c r="AF47" i="1"/>
  <c r="AE47" i="1"/>
  <c r="AD47" i="1"/>
  <c r="AC47" i="1"/>
  <c r="AB47" i="1"/>
  <c r="AA47" i="1"/>
  <c r="W61" i="1"/>
  <c r="V61" i="1"/>
  <c r="W57" i="1"/>
  <c r="V57" i="1"/>
  <c r="W53" i="1"/>
  <c r="V53" i="1"/>
  <c r="X61" i="1"/>
  <c r="X57" i="1"/>
  <c r="X53" i="1"/>
  <c r="V52" i="1"/>
  <c r="W60" i="1"/>
  <c r="V60" i="1"/>
  <c r="W56" i="1"/>
  <c r="V56" i="1"/>
  <c r="X56" i="1"/>
  <c r="X60" i="1"/>
  <c r="W52" i="1"/>
  <c r="X52" i="1"/>
</calcChain>
</file>

<file path=xl/comments1.xml><?xml version="1.0" encoding="utf-8"?>
<comments xmlns="http://schemas.openxmlformats.org/spreadsheetml/2006/main">
  <authors>
    <author>bos</author>
    <author>Matilda</author>
  </authors>
  <commentList>
    <comment ref="K1" authorId="0">
      <text>
        <r>
          <rPr>
            <b/>
            <sz val="9"/>
            <color indexed="81"/>
            <rFont val="Tahoma"/>
            <family val="2"/>
          </rPr>
          <t>bos:</t>
        </r>
        <r>
          <rPr>
            <sz val="9"/>
            <color indexed="81"/>
            <rFont val="Tahoma"/>
            <family val="2"/>
          </rPr>
          <t xml:space="preserve">
N+
S-</t>
        </r>
      </text>
    </comment>
    <comment ref="L1" authorId="0">
      <text>
        <r>
          <rPr>
            <b/>
            <sz val="9"/>
            <color indexed="81"/>
            <rFont val="Tahoma"/>
            <family val="2"/>
          </rPr>
          <t>bos:</t>
        </r>
        <r>
          <rPr>
            <sz val="9"/>
            <color indexed="81"/>
            <rFont val="Tahoma"/>
            <family val="2"/>
          </rPr>
          <t xml:space="preserve">
E+
W-
</t>
        </r>
      </text>
    </comment>
    <comment ref="N1" authorId="1">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<sst xmlns="http://schemas.openxmlformats.org/spreadsheetml/2006/main" count="310" uniqueCount="109">
  <si>
    <t>Eppi ID</t>
  </si>
  <si>
    <t>TITLE</t>
  </si>
  <si>
    <t>AUTHOR</t>
  </si>
  <si>
    <t>JOURNAL</t>
  </si>
  <si>
    <t>YEAR</t>
  </si>
  <si>
    <t>VOLUME</t>
  </si>
  <si>
    <t>PAGE START-PAGE END</t>
  </si>
  <si>
    <t>AUTHOR E-MAIL</t>
  </si>
  <si>
    <t>STUDY COUNTRY</t>
  </si>
  <si>
    <t>LOCATION SITE/NAME</t>
  </si>
  <si>
    <t>LATITUDE</t>
  </si>
  <si>
    <t>LONGITUDE</t>
  </si>
  <si>
    <t>KÖPPEN CLIMATE ZONE</t>
  </si>
  <si>
    <t>Distribution and amount of soil organic C in long-term management systems in Texas</t>
  </si>
  <si>
    <t xml:space="preserve">Potter K N; Torbert H A; Jones O R; Matocha J E; Morrison J E; Unger P W; </t>
  </si>
  <si>
    <t>Soil &amp; Tillage Research</t>
  </si>
  <si>
    <t>309-321</t>
  </si>
  <si>
    <t>potter@brcsun0.tamu.edu</t>
  </si>
  <si>
    <t>USA</t>
  </si>
  <si>
    <t>Corpus Christi, Texas</t>
  </si>
  <si>
    <t>Cfa</t>
  </si>
  <si>
    <t>INTERVENTION (crop rotation / fertiliser / amendments / catch crop / tillage / multiple / farming system)</t>
  </si>
  <si>
    <t>NUMBER OF TREATMENTS</t>
  </si>
  <si>
    <t>WHICH TREATMENTS</t>
  </si>
  <si>
    <t>tillage</t>
  </si>
  <si>
    <t>conventional tillage / mouldboard plow / chisel plow / disk and shallow cultivation / no tillage</t>
  </si>
  <si>
    <t>DATA LOCATION</t>
  </si>
  <si>
    <t>Figure 4</t>
  </si>
  <si>
    <t>CRITICAL APPRAISAL, PRELIMINARY COMMENT</t>
  </si>
  <si>
    <t>Seems OK (cannot use fertiliser or crop rotation as &lt;10 yrs)</t>
  </si>
  <si>
    <t>%C</t>
  </si>
  <si>
    <t>Conventional tillage</t>
  </si>
  <si>
    <t>Chisel plough</t>
  </si>
  <si>
    <t>Mouldboard plough</t>
  </si>
  <si>
    <t>Minimum tillage</t>
  </si>
  <si>
    <t>No tillage</t>
  </si>
  <si>
    <t>Depth (cm)</t>
  </si>
  <si>
    <t>No till SD</t>
  </si>
  <si>
    <t>Mouldboard SD</t>
  </si>
  <si>
    <t>Cotton High Fertiliser</t>
  </si>
  <si>
    <t>Cotton Low Fertiliser</t>
  </si>
  <si>
    <t>Corn Low Fertiliser</t>
  </si>
  <si>
    <t>Tillage treatments have been continuously imposed for 15 years with a crop rotation of 4 years of cotton (Gossypium hirsutum L.) rotated with 4 years of corn. Five tillage treatments were imposed: (1) Conventional tillage (Conv); (2) Moldboard plow 30 cm deep (Mold-plow); (3) Chisel plow 30 cm deep (Chisel); (4) Disk and shallow cultivation &lt;7.5 cm deep (Min-till); and (5) No-tillage (No-till). The conventional treatment consisted of ridged beds 1 m apart. Tillage in this system consisted of using a bedder to ®rst break the stale bed and then rebed in the same location as the original bed, secondary tillage to control winter weeds, planting, and cultivation. Up to 10 tillage operations per year may occur in this system. Fertilizer was applied uniformly in the corn plots the ®rst 12 years of the study at a rate of 90 kg N ha ÿ1 and 30 kg P ha ÿ1. The plots were split and a low fertilizer treatment (45 kg N ha ÿ1 and 30 kg P ha ÿ1) was included in the corn portion of the experiment the last three years of the study. The cotton received a uniform rate of fertilizer (67 kg N ha ÿ1 and 22 kg P ha ÿ1). The original experimental design for the corn was a randomized complete block. The experimental design was a randomized complete block for the cotton experiment. Treatments were replicated four times.</t>
  </si>
  <si>
    <t>Table 7. Bulk density a values for the Orelia sandy clay loam at Corpus Christi, Texas</t>
  </si>
  <si>
    <t>0-5</t>
  </si>
  <si>
    <t>5-12.5</t>
  </si>
  <si>
    <t>12.5-20</t>
  </si>
  <si>
    <t>Bulk density (Mg/m3)</t>
  </si>
  <si>
    <t>Moldboard plow</t>
  </si>
  <si>
    <t>Chisel</t>
  </si>
  <si>
    <t>Rotation</t>
  </si>
  <si>
    <t>Corn</t>
  </si>
  <si>
    <t>Cotton</t>
  </si>
  <si>
    <t>SD (n=4)</t>
  </si>
  <si>
    <t>n/a</t>
  </si>
  <si>
    <t>Bulk density determined by the core method for corn plots, and by the clod method for the cotton plots</t>
  </si>
  <si>
    <t>Effect sizes</t>
  </si>
  <si>
    <t>0-15</t>
  </si>
  <si>
    <t>mean</t>
  </si>
  <si>
    <t>SD</t>
  </si>
  <si>
    <t>n</t>
  </si>
  <si>
    <t>Depth correction</t>
  </si>
  <si>
    <t>15-30</t>
  </si>
  <si>
    <t>&gt;30</t>
  </si>
  <si>
    <t>NT</t>
  </si>
  <si>
    <t>CT</t>
  </si>
  <si>
    <t>Temple, Texas</t>
  </si>
  <si>
    <t>fertiliser / tillage</t>
  </si>
  <si>
    <t>2 x 2</t>
  </si>
  <si>
    <t>crop rotation: annual tillage / no tillage. fertiliser (N AND P): high (112-180kg/ha) / low (28kg/ha)</t>
  </si>
  <si>
    <t>Figure 3</t>
  </si>
  <si>
    <t>OK</t>
  </si>
  <si>
    <t>Wheat High Fertiliser</t>
  </si>
  <si>
    <t>0-2</t>
  </si>
  <si>
    <t>2-4</t>
  </si>
  <si>
    <t>4-7</t>
  </si>
  <si>
    <t>7-10</t>
  </si>
  <si>
    <t>10-15</t>
  </si>
  <si>
    <t>15-20</t>
  </si>
  <si>
    <t>20-35</t>
  </si>
  <si>
    <t>35-50</t>
  </si>
  <si>
    <t>50-65</t>
  </si>
  <si>
    <t>Grain sorghum-corn High Fertiliser</t>
  </si>
  <si>
    <t>Wheat Low Fertilsier</t>
  </si>
  <si>
    <t>Grain sorghum-corn Low Fertiliser</t>
  </si>
  <si>
    <t>Temple</t>
  </si>
  <si>
    <t>NT-CT</t>
  </si>
  <si>
    <t>Corpus Christi</t>
  </si>
  <si>
    <t>A wide-bed management system was used in this study. Details have been presented in Morrison et al. (1990). Brie¯y, the system involved the use of 1.5 m wide beds raised 0.15 m above 0.5 m wide furrows. For the annual tillage treatments, the beds were disrupted to a 20 cm depth by fall chisel plowing, disked twice and the beds reformed. For the no-till treatments, the soil was not disturbed, except for planting and minor reshaping of the beds every third year. A high and low fertilizer treatment was also applied (the rates of fertilizer application are presented in Table 2). The experiment was a split plot, randomized complete block design with the tillage treatments as the main plot and fertilizer treatments as the split plot. Treatments were replicated four times.</t>
  </si>
  <si>
    <t>IC</t>
  </si>
  <si>
    <t>30 cm</t>
  </si>
  <si>
    <t>IO</t>
  </si>
  <si>
    <t>?minimum till</t>
  </si>
  <si>
    <t>?conventional till</t>
  </si>
  <si>
    <t>HM</t>
  </si>
  <si>
    <t>RT1</t>
  </si>
  <si>
    <t>RT2</t>
  </si>
  <si>
    <t>NT-RT1</t>
  </si>
  <si>
    <t>NT-RT2</t>
  </si>
  <si>
    <t>RT1-CT</t>
  </si>
  <si>
    <t>RT2-CT</t>
  </si>
  <si>
    <t>HR</t>
  </si>
  <si>
    <t>NT-HR</t>
  </si>
  <si>
    <t>RT1-HR</t>
  </si>
  <si>
    <t>RT2-HR</t>
  </si>
  <si>
    <t>conc</t>
  </si>
  <si>
    <t>stock</t>
  </si>
  <si>
    <t>[Stocks]</t>
  </si>
  <si>
    <t>0-20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</si>
</sst>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4"/>
      <color theme="1"/>
      <name val="Calibri"/>
      <family val="2"/>
      <scheme val="minor"/>
    </font>
    <font>
      <b/>
      <sz val="9"/>
      <color indexed="81"/>
      <name val="Tahoma"/>
      <family val="2"/>
    </font>
    <font>
      <sz val="9"/>
      <color indexed="81"/>
      <name val="Tahoma"/>
      <family val="2"/>
    </font>
    <font>
      <u/>
      <sz val="11"/>
      <color theme="10"/>
      <name val="Calibri"/>
      <family val="2"/>
      <scheme val="minor"/>
    </font>
    <font>
      <u/>
      <sz val="11"/>
      <color theme="11"/>
      <name val="Calibri"/>
      <family val="2"/>
      <scheme val="minor"/>
    </font>
    <font>
      <b/>
      <sz val="11"/>
      <color theme="1"/>
      <name val="Calibri"/>
      <family val="2"/>
      <scheme val="minor"/>
    </font>
  </fonts>
  <fills count="7">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11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6">
    <xf numFmtId="0" fontId="0" fillId="0" borderId="0" xfId="0"/>
    <xf numFmtId="0" fontId="0" fillId="0" borderId="0" xfId="0" applyFill="1" applyAlignment="1">
      <alignment wrapText="1"/>
    </xf>
    <xf numFmtId="0" fontId="1" fillId="0" borderId="0" xfId="0" applyFont="1" applyBorder="1" applyAlignment="1">
      <alignment vertical="top"/>
    </xf>
    <xf numFmtId="0" fontId="1" fillId="2" borderId="0" xfId="0" applyFont="1" applyFill="1" applyBorder="1" applyAlignment="1">
      <alignment vertical="top"/>
    </xf>
    <xf numFmtId="49" fontId="1" fillId="2" borderId="0" xfId="0" applyNumberFormat="1" applyFont="1" applyFill="1" applyBorder="1" applyAlignment="1">
      <alignment vertical="top"/>
    </xf>
    <xf numFmtId="0" fontId="1" fillId="3" borderId="0" xfId="0" applyFont="1" applyFill="1" applyBorder="1" applyAlignment="1">
      <alignment vertical="top"/>
    </xf>
    <xf numFmtId="0" fontId="1" fillId="3" borderId="0" xfId="0" applyNumberFormat="1" applyFont="1" applyFill="1" applyBorder="1" applyAlignment="1">
      <alignment vertical="top"/>
    </xf>
    <xf numFmtId="0" fontId="1" fillId="4" borderId="0" xfId="0" applyFont="1" applyFill="1" applyBorder="1" applyAlignment="1">
      <alignment vertical="top"/>
    </xf>
    <xf numFmtId="0" fontId="1" fillId="0" borderId="0" xfId="0" applyFont="1" applyFill="1" applyBorder="1" applyAlignment="1">
      <alignment vertical="top"/>
    </xf>
    <xf numFmtId="0" fontId="0" fillId="0" borderId="0" xfId="0" applyAlignment="1"/>
    <xf numFmtId="0" fontId="0" fillId="0" borderId="0" xfId="0" applyFill="1" applyAlignment="1"/>
    <xf numFmtId="49" fontId="0" fillId="0" borderId="0" xfId="0" applyNumberFormat="1" applyFill="1" applyAlignment="1"/>
    <xf numFmtId="0" fontId="0" fillId="0" borderId="0" xfId="0" applyNumberFormat="1" applyFill="1" applyAlignment="1"/>
    <xf numFmtId="0" fontId="0" fillId="0" borderId="0" xfId="0" applyAlignment="1">
      <alignment vertical="top" wrapText="1"/>
    </xf>
    <xf numFmtId="16" fontId="0" fillId="0" borderId="0" xfId="0" quotePrefix="1" applyNumberFormat="1"/>
    <xf numFmtId="0" fontId="0" fillId="0" borderId="0" xfId="0" quotePrefix="1"/>
    <xf numFmtId="0" fontId="0" fillId="0" borderId="0" xfId="0" quotePrefix="1" applyAlignment="1"/>
    <xf numFmtId="0" fontId="0" fillId="5" borderId="0" xfId="0" applyFill="1"/>
    <xf numFmtId="0" fontId="6" fillId="5" borderId="0" xfId="0" applyFont="1" applyFill="1"/>
    <xf numFmtId="0" fontId="0" fillId="0" borderId="0" xfId="0" applyFill="1"/>
    <xf numFmtId="0" fontId="0" fillId="0" borderId="0" xfId="0" applyAlignment="1">
      <alignment vertical="center"/>
    </xf>
    <xf numFmtId="0" fontId="0" fillId="0" borderId="0" xfId="0" applyAlignment="1">
      <alignment vertical="top" wrapText="1"/>
    </xf>
    <xf numFmtId="0" fontId="0" fillId="0" borderId="0" xfId="0" applyAlignment="1">
      <alignment horizontal="center"/>
    </xf>
    <xf numFmtId="0" fontId="0" fillId="0" borderId="0" xfId="0" applyAlignment="1">
      <alignment wrapText="1"/>
    </xf>
    <xf numFmtId="0" fontId="6" fillId="6" borderId="0" xfId="0" applyFont="1" applyFill="1"/>
    <xf numFmtId="0" fontId="6" fillId="0" borderId="0" xfId="0" applyFont="1"/>
  </cellXfs>
  <cellStyles count="1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72"/>
  <sheetViews>
    <sheetView tabSelected="1" topLeftCell="R36" workbookViewId="0">
      <selection activeCell="T70" sqref="T70"/>
    </sheetView>
  </sheetViews>
  <sheetFormatPr baseColWidth="10" defaultColWidth="8.83203125" defaultRowHeight="14" x14ac:dyDescent="0"/>
  <cols>
    <col min="2" max="2" width="15.83203125" customWidth="1"/>
    <col min="3" max="3" width="28" customWidth="1"/>
    <col min="10" max="10" width="27.83203125" customWidth="1"/>
    <col min="11" max="12" width="14.33203125" bestFit="1" customWidth="1"/>
    <col min="14" max="14" width="21.5" customWidth="1"/>
    <col min="16" max="16" width="58.6640625" customWidth="1"/>
    <col min="17" max="17" width="27.5" customWidth="1"/>
    <col min="18" max="18" width="34.1640625" customWidth="1"/>
  </cols>
  <sheetData>
    <row r="1" spans="1:48" s="9" customFormat="1" ht="18">
      <c r="A1" s="2" t="s">
        <v>0</v>
      </c>
      <c r="B1" s="3" t="s">
        <v>1</v>
      </c>
      <c r="C1" s="3" t="s">
        <v>2</v>
      </c>
      <c r="D1" s="3" t="s">
        <v>3</v>
      </c>
      <c r="E1" s="3" t="s">
        <v>4</v>
      </c>
      <c r="F1" s="3" t="s">
        <v>5</v>
      </c>
      <c r="G1" s="4" t="s">
        <v>6</v>
      </c>
      <c r="H1" s="3" t="s">
        <v>7</v>
      </c>
      <c r="I1" s="5" t="s">
        <v>8</v>
      </c>
      <c r="J1" s="5" t="s">
        <v>9</v>
      </c>
      <c r="K1" s="6" t="s">
        <v>10</v>
      </c>
      <c r="L1" s="6" t="s">
        <v>11</v>
      </c>
      <c r="M1" s="5" t="s">
        <v>12</v>
      </c>
      <c r="N1" s="7" t="s">
        <v>21</v>
      </c>
      <c r="O1" s="7" t="s">
        <v>22</v>
      </c>
      <c r="P1" s="7" t="s">
        <v>23</v>
      </c>
      <c r="Q1" s="8" t="s">
        <v>26</v>
      </c>
      <c r="R1" s="8" t="s">
        <v>28</v>
      </c>
      <c r="T1" t="s">
        <v>27</v>
      </c>
      <c r="U1"/>
      <c r="V1"/>
      <c r="W1"/>
      <c r="X1"/>
      <c r="Y1"/>
      <c r="Z1"/>
      <c r="AA1"/>
      <c r="AB1"/>
      <c r="AC1"/>
      <c r="AD1"/>
      <c r="AE1"/>
      <c r="AF1"/>
      <c r="AG1"/>
      <c r="AH1"/>
      <c r="AI1"/>
      <c r="AJ1"/>
      <c r="AK1"/>
      <c r="AL1" s="9" t="s">
        <v>70</v>
      </c>
    </row>
    <row r="2" spans="1:48" s="9" customFormat="1">
      <c r="A2" s="10">
        <v>10246891</v>
      </c>
      <c r="B2" s="10" t="s">
        <v>13</v>
      </c>
      <c r="C2" s="10" t="s">
        <v>14</v>
      </c>
      <c r="D2" s="10" t="s">
        <v>15</v>
      </c>
      <c r="E2" s="10">
        <v>1998</v>
      </c>
      <c r="F2" s="10">
        <v>47</v>
      </c>
      <c r="G2" s="11" t="s">
        <v>16</v>
      </c>
      <c r="H2" s="10" t="s">
        <v>17</v>
      </c>
      <c r="I2" s="10" t="s">
        <v>18</v>
      </c>
      <c r="J2" s="10" t="s">
        <v>19</v>
      </c>
      <c r="K2" s="12">
        <v>27.800999999999998</v>
      </c>
      <c r="L2" s="12">
        <v>-97.296000000000006</v>
      </c>
      <c r="M2" s="10" t="s">
        <v>20</v>
      </c>
      <c r="N2" t="s">
        <v>67</v>
      </c>
      <c r="O2" t="s">
        <v>68</v>
      </c>
      <c r="P2" t="s">
        <v>69</v>
      </c>
      <c r="Q2" t="s">
        <v>70</v>
      </c>
      <c r="R2" t="s">
        <v>71</v>
      </c>
      <c r="T2" s="9" t="s">
        <v>39</v>
      </c>
      <c r="X2" s="10" t="s">
        <v>30</v>
      </c>
      <c r="AC2" s="9" t="s">
        <v>40</v>
      </c>
      <c r="AG2" s="10" t="s">
        <v>30</v>
      </c>
      <c r="AL2" s="9" t="s">
        <v>72</v>
      </c>
      <c r="AM2" s="22" t="s">
        <v>30</v>
      </c>
      <c r="AN2" s="22"/>
      <c r="AO2" s="22"/>
      <c r="AP2" s="22"/>
      <c r="AR2" s="9" t="s">
        <v>83</v>
      </c>
      <c r="AS2" s="22" t="s">
        <v>30</v>
      </c>
      <c r="AT2" s="22"/>
      <c r="AU2" s="22"/>
      <c r="AV2" s="22"/>
    </row>
    <row r="3" spans="1:48">
      <c r="A3" s="10">
        <v>10246891</v>
      </c>
      <c r="B3" s="10" t="s">
        <v>13</v>
      </c>
      <c r="C3" s="10" t="s">
        <v>14</v>
      </c>
      <c r="D3" s="10" t="s">
        <v>15</v>
      </c>
      <c r="E3" s="10">
        <v>1998</v>
      </c>
      <c r="F3" s="10">
        <v>47</v>
      </c>
      <c r="G3" s="11" t="s">
        <v>16</v>
      </c>
      <c r="H3" s="10" t="s">
        <v>17</v>
      </c>
      <c r="I3" s="10" t="s">
        <v>18</v>
      </c>
      <c r="J3" s="10" t="s">
        <v>66</v>
      </c>
      <c r="K3" s="12">
        <v>31.097999999999999</v>
      </c>
      <c r="L3" s="12">
        <v>-97.343000000000004</v>
      </c>
      <c r="M3" s="10" t="s">
        <v>20</v>
      </c>
      <c r="N3" s="10" t="s">
        <v>24</v>
      </c>
      <c r="O3" s="10">
        <v>5</v>
      </c>
      <c r="P3" s="10" t="s">
        <v>25</v>
      </c>
      <c r="Q3" s="10" t="s">
        <v>27</v>
      </c>
      <c r="R3" s="10" t="s">
        <v>29</v>
      </c>
      <c r="T3" s="10" t="s">
        <v>36</v>
      </c>
      <c r="U3" s="10" t="s">
        <v>31</v>
      </c>
      <c r="V3" s="10" t="s">
        <v>32</v>
      </c>
      <c r="W3" s="10" t="s">
        <v>34</v>
      </c>
      <c r="X3" s="10" t="s">
        <v>35</v>
      </c>
      <c r="Y3" s="10" t="s">
        <v>37</v>
      </c>
      <c r="Z3" s="10" t="s">
        <v>33</v>
      </c>
      <c r="AA3" s="10" t="s">
        <v>38</v>
      </c>
      <c r="AB3" s="9"/>
      <c r="AC3" s="10" t="s">
        <v>36</v>
      </c>
      <c r="AD3" s="10" t="s">
        <v>31</v>
      </c>
      <c r="AE3" s="10" t="s">
        <v>32</v>
      </c>
      <c r="AF3" s="10" t="s">
        <v>34</v>
      </c>
      <c r="AG3" s="10" t="s">
        <v>35</v>
      </c>
      <c r="AH3" s="10" t="s">
        <v>37</v>
      </c>
      <c r="AI3" s="10" t="s">
        <v>33</v>
      </c>
      <c r="AJ3" s="10" t="s">
        <v>38</v>
      </c>
      <c r="AK3" s="9"/>
      <c r="AL3" s="9" t="s">
        <v>36</v>
      </c>
      <c r="AM3" s="9" t="s">
        <v>64</v>
      </c>
      <c r="AN3" s="9" t="s">
        <v>59</v>
      </c>
      <c r="AO3" s="9" t="s">
        <v>65</v>
      </c>
      <c r="AP3" s="9" t="s">
        <v>59</v>
      </c>
      <c r="AR3" s="9" t="s">
        <v>36</v>
      </c>
      <c r="AS3" s="9" t="s">
        <v>64</v>
      </c>
      <c r="AT3" s="9" t="s">
        <v>59</v>
      </c>
      <c r="AU3" s="9" t="s">
        <v>65</v>
      </c>
      <c r="AV3" s="9" t="s">
        <v>59</v>
      </c>
    </row>
    <row r="4" spans="1:48">
      <c r="A4" t="s">
        <v>87</v>
      </c>
      <c r="S4" t="s">
        <v>44</v>
      </c>
      <c r="T4">
        <v>2.5</v>
      </c>
      <c r="U4">
        <v>0.87839999999999996</v>
      </c>
      <c r="V4">
        <v>0.749</v>
      </c>
      <c r="W4">
        <v>0.92710000000000004</v>
      </c>
      <c r="X4">
        <v>1.17</v>
      </c>
      <c r="Y4">
        <v>0.23599999999999999</v>
      </c>
      <c r="Z4">
        <v>0.71330000000000005</v>
      </c>
      <c r="AA4">
        <v>0.1295</v>
      </c>
      <c r="AC4">
        <v>2.5</v>
      </c>
      <c r="AD4">
        <v>0.82010000000000005</v>
      </c>
      <c r="AE4">
        <v>0.79759999999999998</v>
      </c>
      <c r="AF4">
        <v>0.94850000000000001</v>
      </c>
      <c r="AG4">
        <v>1.0418000000000001</v>
      </c>
      <c r="AH4">
        <v>0.1895</v>
      </c>
      <c r="AI4">
        <v>0.629</v>
      </c>
      <c r="AJ4">
        <v>0.1784</v>
      </c>
      <c r="AL4" s="9" t="s">
        <v>73</v>
      </c>
      <c r="AM4">
        <v>2.1851958733136101</v>
      </c>
      <c r="AN4">
        <v>0.3000072144866901</v>
      </c>
      <c r="AO4">
        <v>1.87221701175961</v>
      </c>
      <c r="AP4">
        <v>0.25442608758386998</v>
      </c>
      <c r="AR4" s="9" t="s">
        <v>73</v>
      </c>
      <c r="AS4">
        <v>2.17942432843095</v>
      </c>
      <c r="AT4">
        <v>0.16233766233765978</v>
      </c>
      <c r="AU4">
        <v>1.8275254914327701</v>
      </c>
      <c r="AV4">
        <v>0.12445887445887993</v>
      </c>
    </row>
    <row r="5" spans="1:48" ht="14" customHeight="1">
      <c r="A5" s="21" t="s">
        <v>42</v>
      </c>
      <c r="B5" s="21"/>
      <c r="C5" s="21"/>
      <c r="D5" s="21"/>
      <c r="E5" s="21"/>
      <c r="F5" s="21"/>
      <c r="G5" s="21"/>
      <c r="H5" s="21"/>
      <c r="I5" s="21"/>
      <c r="J5" s="21"/>
      <c r="K5" s="21"/>
      <c r="L5" s="21"/>
      <c r="M5" s="21"/>
      <c r="N5" s="21"/>
      <c r="O5" s="21"/>
      <c r="P5" s="13"/>
      <c r="Q5" s="13"/>
      <c r="S5" t="s">
        <v>45</v>
      </c>
      <c r="T5">
        <v>8.9</v>
      </c>
      <c r="U5">
        <v>0.78990000000000005</v>
      </c>
      <c r="V5">
        <v>0.72519999999999996</v>
      </c>
      <c r="W5">
        <v>0.70240000000000002</v>
      </c>
      <c r="X5">
        <v>0.59550000000000003</v>
      </c>
      <c r="Y5">
        <v>5.5E-2</v>
      </c>
      <c r="Z5">
        <v>0.67969999999999997</v>
      </c>
      <c r="AA5">
        <v>0.21049999999999999</v>
      </c>
      <c r="AC5">
        <v>8.9</v>
      </c>
      <c r="AD5">
        <v>0.73540000000000005</v>
      </c>
      <c r="AE5">
        <v>0.75790000000000002</v>
      </c>
      <c r="AF5">
        <v>0.91210000000000002</v>
      </c>
      <c r="AG5">
        <v>0.51690000000000003</v>
      </c>
      <c r="AH5">
        <v>0.12529999999999999</v>
      </c>
      <c r="AI5">
        <v>0.56510000000000005</v>
      </c>
      <c r="AJ5">
        <v>0.17349999999999999</v>
      </c>
      <c r="AL5" s="14" t="s">
        <v>74</v>
      </c>
      <c r="AM5">
        <v>2.1536685664814899</v>
      </c>
      <c r="AN5">
        <v>0.1435538561431402</v>
      </c>
      <c r="AO5">
        <v>1.8405454151937</v>
      </c>
      <c r="AP5">
        <v>0.22167231801456988</v>
      </c>
      <c r="AR5" s="14" t="s">
        <v>74</v>
      </c>
      <c r="AS5">
        <v>2.0508920806934001</v>
      </c>
      <c r="AT5">
        <v>0.21120619630552984</v>
      </c>
      <c r="AU5">
        <v>1.7965630763644</v>
      </c>
      <c r="AV5">
        <v>0.1893939393939299</v>
      </c>
    </row>
    <row r="6" spans="1:48">
      <c r="A6" s="21"/>
      <c r="B6" s="21"/>
      <c r="C6" s="21"/>
      <c r="D6" s="21"/>
      <c r="E6" s="21"/>
      <c r="F6" s="21"/>
      <c r="G6" s="21"/>
      <c r="H6" s="21"/>
      <c r="I6" s="21"/>
      <c r="J6" s="21"/>
      <c r="K6" s="21"/>
      <c r="L6" s="21"/>
      <c r="M6" s="21"/>
      <c r="N6" s="21"/>
      <c r="O6" s="21"/>
      <c r="P6" s="13"/>
      <c r="Q6" s="13"/>
      <c r="S6" t="s">
        <v>46</v>
      </c>
      <c r="T6">
        <v>16.3</v>
      </c>
      <c r="U6">
        <v>0.71460000000000001</v>
      </c>
      <c r="V6">
        <v>0.60770000000000002</v>
      </c>
      <c r="W6">
        <v>0.58169999999999999</v>
      </c>
      <c r="X6">
        <v>0.54620000000000002</v>
      </c>
      <c r="Y6">
        <v>0.18140000000000001</v>
      </c>
      <c r="Z6">
        <v>0.55910000000000004</v>
      </c>
      <c r="AA6">
        <v>0.18779999999999999</v>
      </c>
      <c r="AC6">
        <v>16.3</v>
      </c>
      <c r="AD6">
        <v>0.58989999999999998</v>
      </c>
      <c r="AE6">
        <v>0.56110000000000004</v>
      </c>
      <c r="AF6">
        <v>0.56110000000000004</v>
      </c>
      <c r="AG6">
        <v>0.51290000000000002</v>
      </c>
      <c r="AH6">
        <v>0.1799</v>
      </c>
      <c r="AI6">
        <v>0.61240000000000006</v>
      </c>
      <c r="AJ6">
        <v>0.16389999999999999</v>
      </c>
      <c r="AL6" s="16" t="s">
        <v>75</v>
      </c>
      <c r="AM6">
        <v>1.75060962412524</v>
      </c>
      <c r="AN6">
        <v>0.26761416925185988</v>
      </c>
      <c r="AO6">
        <v>1.7702474568934401</v>
      </c>
      <c r="AP6">
        <v>0.27391963061828006</v>
      </c>
      <c r="AR6" s="16" t="s">
        <v>75</v>
      </c>
      <c r="AS6">
        <v>1.67952228051565</v>
      </c>
      <c r="AT6">
        <v>0.11904761904761996</v>
      </c>
      <c r="AU6">
        <v>1.81488728343032</v>
      </c>
      <c r="AV6">
        <v>0.18398268398268991</v>
      </c>
    </row>
    <row r="7" spans="1:48">
      <c r="A7" s="21"/>
      <c r="B7" s="21"/>
      <c r="C7" s="21"/>
      <c r="D7" s="21"/>
      <c r="E7" s="21"/>
      <c r="F7" s="21"/>
      <c r="G7" s="21"/>
      <c r="H7" s="21"/>
      <c r="I7" s="21"/>
      <c r="J7" s="21"/>
      <c r="K7" s="21"/>
      <c r="L7" s="21"/>
      <c r="M7" s="21"/>
      <c r="N7" s="21"/>
      <c r="O7" s="21"/>
      <c r="P7" s="13"/>
      <c r="Q7" s="13"/>
      <c r="AL7" s="16" t="s">
        <v>76</v>
      </c>
      <c r="AM7">
        <v>1.5371185340163001</v>
      </c>
      <c r="AN7">
        <v>0.13043791934203997</v>
      </c>
      <c r="AO7">
        <v>1.7262535170622599</v>
      </c>
      <c r="AP7">
        <v>0.11087223144073999</v>
      </c>
      <c r="AR7" s="16" t="s">
        <v>76</v>
      </c>
      <c r="AS7">
        <v>1.5301811874659501</v>
      </c>
      <c r="AT7">
        <v>0.15151515151515005</v>
      </c>
      <c r="AU7">
        <v>1.7413037661382</v>
      </c>
      <c r="AV7">
        <v>0.1352813852813799</v>
      </c>
    </row>
    <row r="8" spans="1:48">
      <c r="A8" s="21"/>
      <c r="B8" s="21"/>
      <c r="C8" s="21"/>
      <c r="D8" s="21"/>
      <c r="E8" s="21"/>
      <c r="F8" s="21"/>
      <c r="G8" s="21"/>
      <c r="H8" s="21"/>
      <c r="I8" s="21"/>
      <c r="J8" s="21"/>
      <c r="K8" s="21"/>
      <c r="L8" s="21"/>
      <c r="M8" s="21"/>
      <c r="N8" s="21"/>
      <c r="O8" s="21"/>
      <c r="P8" s="13"/>
      <c r="Q8" s="13"/>
      <c r="T8" t="s">
        <v>41</v>
      </c>
      <c r="X8" s="1" t="s">
        <v>30</v>
      </c>
      <c r="AL8" s="15" t="s">
        <v>77</v>
      </c>
      <c r="AM8">
        <v>1.45449823245076</v>
      </c>
      <c r="AN8">
        <v>0.15007575211023005</v>
      </c>
      <c r="AO8">
        <v>1.65015511146381</v>
      </c>
      <c r="AP8">
        <v>0.20217877498016001</v>
      </c>
      <c r="AR8" s="15" t="s">
        <v>77</v>
      </c>
      <c r="AS8">
        <v>1.4358724424949501</v>
      </c>
      <c r="AT8">
        <v>9.7402597402590052E-2</v>
      </c>
      <c r="AU8">
        <v>1.68487380904599</v>
      </c>
      <c r="AV8">
        <v>0.12978651223684001</v>
      </c>
    </row>
    <row r="9" spans="1:48">
      <c r="A9" s="21"/>
      <c r="B9" s="21"/>
      <c r="C9" s="21"/>
      <c r="D9" s="21"/>
      <c r="E9" s="21"/>
      <c r="F9" s="21"/>
      <c r="G9" s="21"/>
      <c r="H9" s="21"/>
      <c r="I9" s="21"/>
      <c r="J9" s="21"/>
      <c r="K9" s="21"/>
      <c r="L9" s="21"/>
      <c r="M9" s="21"/>
      <c r="N9" s="21"/>
      <c r="O9" s="21"/>
      <c r="T9" s="10" t="s">
        <v>36</v>
      </c>
      <c r="U9" s="10" t="s">
        <v>31</v>
      </c>
      <c r="V9" s="10" t="s">
        <v>32</v>
      </c>
      <c r="W9" s="10" t="s">
        <v>34</v>
      </c>
      <c r="X9" s="10" t="s">
        <v>35</v>
      </c>
      <c r="Y9" s="10" t="s">
        <v>37</v>
      </c>
      <c r="Z9" s="10" t="s">
        <v>33</v>
      </c>
      <c r="AA9" s="10" t="s">
        <v>38</v>
      </c>
      <c r="AL9" s="15" t="s">
        <v>78</v>
      </c>
      <c r="AM9">
        <v>1.41158646562297</v>
      </c>
      <c r="AN9">
        <v>9.137868840632013E-2</v>
      </c>
      <c r="AO9">
        <v>1.5420965298319</v>
      </c>
      <c r="AP9">
        <v>9.7900584373419974E-2</v>
      </c>
      <c r="AR9" s="15" t="s">
        <v>78</v>
      </c>
      <c r="AS9">
        <v>1.4234850873923699</v>
      </c>
      <c r="AT9">
        <v>0.11355274600307008</v>
      </c>
      <c r="AU9">
        <v>1.5912340051412901</v>
      </c>
      <c r="AV9">
        <v>0.12445887445886994</v>
      </c>
    </row>
    <row r="10" spans="1:48">
      <c r="A10" s="21"/>
      <c r="B10" s="21"/>
      <c r="C10" s="21"/>
      <c r="D10" s="21"/>
      <c r="E10" s="21"/>
      <c r="F10" s="21"/>
      <c r="G10" s="21"/>
      <c r="H10" s="21"/>
      <c r="I10" s="21"/>
      <c r="J10" s="21"/>
      <c r="K10" s="21"/>
      <c r="L10" s="21"/>
      <c r="M10" s="21"/>
      <c r="N10" s="21"/>
      <c r="O10" s="21"/>
      <c r="S10" t="s">
        <v>44</v>
      </c>
      <c r="T10">
        <v>2.5</v>
      </c>
      <c r="U10">
        <v>0.64359999999999995</v>
      </c>
      <c r="V10">
        <v>0.49840000000000001</v>
      </c>
      <c r="W10">
        <v>0.69599999999999995</v>
      </c>
      <c r="X10">
        <v>0.80489999999999995</v>
      </c>
      <c r="Y10">
        <v>0.151</v>
      </c>
      <c r="Z10">
        <v>0.59119999999999995</v>
      </c>
      <c r="AA10">
        <v>0.2359</v>
      </c>
      <c r="AL10" t="s">
        <v>79</v>
      </c>
      <c r="AM10">
        <v>1.4237356612076999</v>
      </c>
      <c r="AN10">
        <v>0.12369958877426002</v>
      </c>
      <c r="AO10">
        <v>1.3714883486039899</v>
      </c>
      <c r="AP10">
        <v>0.16956929514464991</v>
      </c>
      <c r="AR10" t="s">
        <v>79</v>
      </c>
      <c r="AS10">
        <v>1.4202717811989301</v>
      </c>
      <c r="AT10">
        <v>0.17316017316016996</v>
      </c>
      <c r="AU10">
        <v>1.4147769081543899</v>
      </c>
      <c r="AV10">
        <v>0.18406630161597004</v>
      </c>
    </row>
    <row r="11" spans="1:48">
      <c r="S11" t="s">
        <v>45</v>
      </c>
      <c r="T11">
        <v>8.9</v>
      </c>
      <c r="U11">
        <v>0.51959999999999995</v>
      </c>
      <c r="V11">
        <v>0.3926</v>
      </c>
      <c r="W11">
        <v>0.49540000000000001</v>
      </c>
      <c r="X11">
        <v>0.52949999999999997</v>
      </c>
      <c r="Y11">
        <v>8.1000000000000003E-2</v>
      </c>
      <c r="Z11">
        <v>0.40870000000000001</v>
      </c>
      <c r="AA11">
        <v>7.0599999999999996E-2</v>
      </c>
      <c r="AL11" t="s">
        <v>80</v>
      </c>
      <c r="AM11">
        <v>1.0992713368443801</v>
      </c>
      <c r="AN11">
        <v>0.28681913281869997</v>
      </c>
      <c r="AO11">
        <v>1.0993434817112699</v>
      </c>
      <c r="AP11">
        <v>0.29362960825336692</v>
      </c>
      <c r="AR11" t="s">
        <v>80</v>
      </c>
      <c r="AS11">
        <v>1.2097823074644201</v>
      </c>
      <c r="AT11">
        <v>0.21653383408349702</v>
      </c>
      <c r="AU11">
        <v>1.2152771805089599</v>
      </c>
      <c r="AV11">
        <v>0.20021645021645007</v>
      </c>
    </row>
    <row r="12" spans="1:48">
      <c r="A12" t="s">
        <v>85</v>
      </c>
      <c r="S12" t="s">
        <v>46</v>
      </c>
      <c r="T12">
        <v>16.3</v>
      </c>
      <c r="U12">
        <v>0.44219999999999998</v>
      </c>
      <c r="V12">
        <v>0.39779999999999999</v>
      </c>
      <c r="W12">
        <v>0.42609999999999998</v>
      </c>
      <c r="X12">
        <v>0.36349999999999999</v>
      </c>
      <c r="Y12">
        <v>4.2299999999999997E-2</v>
      </c>
      <c r="Z12">
        <v>0.41599999999999998</v>
      </c>
      <c r="AA12">
        <v>0.16500000000000001</v>
      </c>
      <c r="AL12" t="s">
        <v>81</v>
      </c>
      <c r="AM12">
        <v>0.84002597215208097</v>
      </c>
      <c r="AN12">
        <v>0.2218166077483591</v>
      </c>
      <c r="AO12">
        <v>0.93140466055840099</v>
      </c>
      <c r="AP12">
        <v>0.31312315128778601</v>
      </c>
      <c r="AR12" t="s">
        <v>81</v>
      </c>
      <c r="AS12">
        <v>0.97756419445161102</v>
      </c>
      <c r="AT12">
        <v>0.25982387737353896</v>
      </c>
      <c r="AU12">
        <v>0.95600279043987602</v>
      </c>
      <c r="AV12">
        <v>0.27597402597402398</v>
      </c>
    </row>
    <row r="13" spans="1:48">
      <c r="A13" s="23" t="s">
        <v>88</v>
      </c>
      <c r="B13" s="23"/>
      <c r="C13" s="23"/>
      <c r="D13" s="23"/>
      <c r="E13" s="23"/>
      <c r="F13" s="23"/>
      <c r="G13" s="23"/>
      <c r="H13" s="23"/>
      <c r="I13" s="23"/>
      <c r="J13" s="23"/>
      <c r="K13" s="23"/>
      <c r="L13" s="23"/>
      <c r="M13" s="23"/>
      <c r="N13" s="23"/>
      <c r="O13" s="23"/>
      <c r="P13" s="23"/>
      <c r="T13">
        <v>32.799999999999997</v>
      </c>
      <c r="U13">
        <v>0.1908</v>
      </c>
      <c r="V13">
        <v>0.2089</v>
      </c>
      <c r="W13">
        <v>0.21099999999999999</v>
      </c>
      <c r="X13">
        <v>0.2271</v>
      </c>
      <c r="Y13">
        <v>0.121</v>
      </c>
      <c r="Z13">
        <v>0.17660000000000001</v>
      </c>
      <c r="AA13">
        <v>3.8300000000000001E-2</v>
      </c>
    </row>
    <row r="14" spans="1:48">
      <c r="A14" s="23"/>
      <c r="B14" s="23"/>
      <c r="C14" s="23"/>
      <c r="D14" s="23"/>
      <c r="E14" s="23"/>
      <c r="F14" s="23"/>
      <c r="G14" s="23"/>
      <c r="H14" s="23"/>
      <c r="I14" s="23"/>
      <c r="J14" s="23"/>
      <c r="K14" s="23"/>
      <c r="L14" s="23"/>
      <c r="M14" s="23"/>
      <c r="N14" s="23"/>
      <c r="O14" s="23"/>
      <c r="P14" s="23"/>
      <c r="T14">
        <v>47.7</v>
      </c>
      <c r="U14">
        <v>0.10050000000000001</v>
      </c>
      <c r="V14">
        <v>0.14080000000000001</v>
      </c>
      <c r="W14">
        <v>9.0399999999999994E-2</v>
      </c>
      <c r="X14">
        <v>0.22950000000000001</v>
      </c>
      <c r="Y14">
        <v>0</v>
      </c>
      <c r="Z14">
        <v>9.64E-2</v>
      </c>
      <c r="AA14">
        <v>4.6399999999999997E-2</v>
      </c>
    </row>
    <row r="15" spans="1:48">
      <c r="A15" s="23"/>
      <c r="B15" s="23"/>
      <c r="C15" s="23"/>
      <c r="D15" s="23"/>
      <c r="E15" s="23"/>
      <c r="F15" s="23"/>
      <c r="G15" s="23"/>
      <c r="H15" s="23"/>
      <c r="I15" s="23"/>
      <c r="J15" s="23"/>
      <c r="K15" s="23"/>
      <c r="L15" s="23"/>
      <c r="M15" s="23"/>
      <c r="N15" s="23"/>
      <c r="O15" s="23"/>
      <c r="P15" s="23"/>
      <c r="AL15" s="9" t="s">
        <v>82</v>
      </c>
      <c r="AM15" s="22" t="s">
        <v>30</v>
      </c>
      <c r="AN15" s="22"/>
      <c r="AO15" s="22"/>
      <c r="AP15" s="22"/>
      <c r="AR15" s="9" t="s">
        <v>84</v>
      </c>
      <c r="AS15" s="22" t="s">
        <v>30</v>
      </c>
      <c r="AT15" s="22"/>
      <c r="AU15" s="22"/>
      <c r="AV15" s="22"/>
    </row>
    <row r="16" spans="1:48">
      <c r="S16" s="9"/>
      <c r="T16" t="s">
        <v>107</v>
      </c>
      <c r="AL16" s="9" t="s">
        <v>36</v>
      </c>
      <c r="AM16" s="9" t="s">
        <v>64</v>
      </c>
      <c r="AN16" s="9" t="s">
        <v>59</v>
      </c>
      <c r="AO16" s="9" t="s">
        <v>65</v>
      </c>
      <c r="AP16" s="9" t="s">
        <v>59</v>
      </c>
      <c r="AR16" s="9" t="s">
        <v>36</v>
      </c>
      <c r="AS16" s="9" t="s">
        <v>64</v>
      </c>
      <c r="AT16" s="9" t="s">
        <v>59</v>
      </c>
      <c r="AU16" s="9" t="s">
        <v>65</v>
      </c>
      <c r="AV16" s="9" t="s">
        <v>59</v>
      </c>
    </row>
    <row r="17" spans="19:48">
      <c r="S17" s="9"/>
      <c r="T17" s="9" t="s">
        <v>39</v>
      </c>
      <c r="U17" s="9"/>
      <c r="V17" s="9"/>
      <c r="W17" s="9"/>
      <c r="X17" s="10" t="s">
        <v>30</v>
      </c>
      <c r="Y17" s="9"/>
      <c r="Z17" s="9"/>
      <c r="AA17" s="9"/>
      <c r="AB17" s="9"/>
      <c r="AC17" s="9" t="s">
        <v>40</v>
      </c>
      <c r="AD17" s="9"/>
      <c r="AE17" s="9"/>
      <c r="AF17" s="9"/>
      <c r="AG17" s="10" t="s">
        <v>30</v>
      </c>
      <c r="AH17" s="9"/>
      <c r="AI17" s="9"/>
      <c r="AJ17" s="9"/>
      <c r="AL17" s="9" t="s">
        <v>73</v>
      </c>
      <c r="AM17">
        <v>2.4650842793257599</v>
      </c>
      <c r="AN17">
        <v>0.36588407292741998</v>
      </c>
      <c r="AO17">
        <v>1.60887512899896</v>
      </c>
      <c r="AP17">
        <v>0.13071895424836999</v>
      </c>
      <c r="AR17" s="9" t="s">
        <v>73</v>
      </c>
      <c r="AS17">
        <v>2.3078790490555101</v>
      </c>
      <c r="AT17">
        <v>0.2549881491057997</v>
      </c>
      <c r="AU17">
        <v>1.55624506212741</v>
      </c>
      <c r="AV17">
        <v>0.13071895424836999</v>
      </c>
    </row>
    <row r="18" spans="19:48">
      <c r="T18" s="10" t="s">
        <v>36</v>
      </c>
      <c r="U18" s="10" t="s">
        <v>31</v>
      </c>
      <c r="V18" s="10" t="s">
        <v>32</v>
      </c>
      <c r="W18" s="10" t="s">
        <v>34</v>
      </c>
      <c r="X18" s="10" t="s">
        <v>35</v>
      </c>
      <c r="Y18" s="10" t="s">
        <v>37</v>
      </c>
      <c r="Z18" s="10" t="s">
        <v>33</v>
      </c>
      <c r="AA18" s="10" t="s">
        <v>38</v>
      </c>
      <c r="AB18" s="9"/>
      <c r="AC18" s="10" t="s">
        <v>36</v>
      </c>
      <c r="AD18" s="10" t="s">
        <v>31</v>
      </c>
      <c r="AE18" s="10" t="s">
        <v>32</v>
      </c>
      <c r="AF18" s="10" t="s">
        <v>34</v>
      </c>
      <c r="AG18" s="10" t="s">
        <v>35</v>
      </c>
      <c r="AH18" s="10" t="s">
        <v>37</v>
      </c>
      <c r="AI18" s="10" t="s">
        <v>33</v>
      </c>
      <c r="AJ18" s="10" t="s">
        <v>38</v>
      </c>
      <c r="AL18" s="14" t="s">
        <v>74</v>
      </c>
      <c r="AM18">
        <v>2.03551771585827</v>
      </c>
      <c r="AN18">
        <v>0.39882180942551981</v>
      </c>
      <c r="AO18">
        <v>1.6042741658066699</v>
      </c>
      <c r="AP18">
        <v>0.13058995528035999</v>
      </c>
      <c r="AR18" s="14" t="s">
        <v>74</v>
      </c>
      <c r="AS18">
        <v>1.7339222868634601</v>
      </c>
      <c r="AT18">
        <v>7.1895424836599942E-2</v>
      </c>
      <c r="AU18">
        <v>1.6424190188896</v>
      </c>
      <c r="AV18">
        <v>0.15024060906413994</v>
      </c>
    </row>
    <row r="19" spans="19:48">
      <c r="S19" t="s">
        <v>44</v>
      </c>
      <c r="T19">
        <v>2.5</v>
      </c>
      <c r="U19">
        <f>U4*10*5*V39/10</f>
        <v>6.5879999999999992</v>
      </c>
      <c r="V19">
        <f>V4*10*5*Z39/10</f>
        <v>6.40395</v>
      </c>
      <c r="W19">
        <f>W4*10*5*AB39/10</f>
        <v>8.3902549999999998</v>
      </c>
      <c r="X19">
        <f>X4*10*5*AD39/10</f>
        <v>9.1260000000000012</v>
      </c>
      <c r="Y19">
        <f>Y4*10*5*AD39/10</f>
        <v>1.8407999999999998</v>
      </c>
      <c r="Z19">
        <f>Z4*10*5*X39/10</f>
        <v>6.0987150000000003</v>
      </c>
      <c r="AA19">
        <f>AA4*10*5*X39/10</f>
        <v>1.1072249999999999</v>
      </c>
      <c r="AC19">
        <v>2.5</v>
      </c>
      <c r="AD19">
        <f>AD4*10*5*V39/10</f>
        <v>6.1507500000000004</v>
      </c>
      <c r="AE19">
        <f>AE4*10*5*Z39/10</f>
        <v>6.8194800000000004</v>
      </c>
      <c r="AF19">
        <f>AF4*10*5*AB39/10</f>
        <v>8.5839249999999989</v>
      </c>
      <c r="AG19">
        <f>AG4*10*5*AD39/10</f>
        <v>8.1260399999999997</v>
      </c>
      <c r="AH19">
        <f>AH4*10*5*AD39/10</f>
        <v>1.4781</v>
      </c>
      <c r="AI19">
        <f>AI4*10*5*X39/10</f>
        <v>5.3779500000000002</v>
      </c>
      <c r="AJ19">
        <f>AJ4*10*5*X39/10</f>
        <v>1.52532</v>
      </c>
      <c r="AL19" s="16" t="s">
        <v>75</v>
      </c>
      <c r="AM19">
        <v>1.671955624355</v>
      </c>
      <c r="AN19">
        <v>0.12418300653594994</v>
      </c>
      <c r="AO19">
        <v>1.6263329893360801</v>
      </c>
      <c r="AP19">
        <v>0.13071895424836999</v>
      </c>
      <c r="AR19" s="16" t="s">
        <v>75</v>
      </c>
      <c r="AS19">
        <v>1.7290239172592099</v>
      </c>
      <c r="AT19">
        <v>0.23520792932557</v>
      </c>
      <c r="AU19">
        <v>1.6767363355598599</v>
      </c>
      <c r="AV19">
        <v>0.15677655677655999</v>
      </c>
    </row>
    <row r="20" spans="19:48">
      <c r="S20" t="s">
        <v>45</v>
      </c>
      <c r="T20">
        <v>8.9</v>
      </c>
      <c r="U20">
        <f>U5*10*7.5*V40/10</f>
        <v>9.241830000000002</v>
      </c>
      <c r="V20">
        <f>V5*10*7.5*Z40/10</f>
        <v>8.4848400000000002</v>
      </c>
      <c r="W20">
        <f>W5*10*7.5*AB40/10</f>
        <v>9.4824000000000002</v>
      </c>
      <c r="X20">
        <f>X5*10*7.5*AD40/10</f>
        <v>6.3867375000000006</v>
      </c>
      <c r="Y20">
        <f>Y5*10*7.5*AD40/10</f>
        <v>0.58987499999999993</v>
      </c>
      <c r="Z20">
        <f>Z5*10*7.5*X40/10</f>
        <v>8.7681299999999993</v>
      </c>
      <c r="AA20">
        <f>AA5*10*7.5*X40/10</f>
        <v>2.7154499999999997</v>
      </c>
      <c r="AC20">
        <v>8.9</v>
      </c>
      <c r="AD20">
        <f>AD5*10*7.5*V40/10</f>
        <v>8.6041800000000013</v>
      </c>
      <c r="AE20">
        <f>AE5*10*7.5*Z40/10</f>
        <v>8.8674300000000006</v>
      </c>
      <c r="AF20">
        <f>AF5*10*7.5*AB40/10</f>
        <v>12.31335</v>
      </c>
      <c r="AG20">
        <f>AG5*10*7.5*AD40/10</f>
        <v>5.543752500000001</v>
      </c>
      <c r="AH20">
        <f>AH5*10*7.5*AD40/10</f>
        <v>1.3438424999999998</v>
      </c>
      <c r="AI20">
        <f>AI5*10*7.5*X40/10</f>
        <v>7.2897900000000009</v>
      </c>
      <c r="AJ20">
        <f>AJ5*10*7.5*X40/10</f>
        <v>2.2381500000000001</v>
      </c>
      <c r="AL20" s="16" t="s">
        <v>76</v>
      </c>
      <c r="AM20">
        <v>1.4330925352597099</v>
      </c>
      <c r="AN20">
        <v>0.10470416236669999</v>
      </c>
      <c r="AO20">
        <v>1.52446680426556</v>
      </c>
      <c r="AP20">
        <v>0.14391984864120988</v>
      </c>
      <c r="AR20" s="16" t="s">
        <v>76</v>
      </c>
      <c r="AS20">
        <v>1.4760180995475101</v>
      </c>
      <c r="AT20">
        <v>9.8039215686280157E-2</v>
      </c>
      <c r="AU20">
        <v>1.61972276089923</v>
      </c>
      <c r="AV20">
        <v>6.535947712418011E-2</v>
      </c>
    </row>
    <row r="21" spans="19:48">
      <c r="S21" t="s">
        <v>46</v>
      </c>
      <c r="T21">
        <v>16.3</v>
      </c>
      <c r="U21">
        <f>U6*10*7.5*V41/10</f>
        <v>8.8967700000000001</v>
      </c>
      <c r="V21">
        <f>V6*10*7.5*Z41/10</f>
        <v>8.2951050000000013</v>
      </c>
      <c r="W21">
        <f>W6*10*7.5*AB41/10</f>
        <v>8.3328524999999996</v>
      </c>
      <c r="X21">
        <f>X6*10*7.5*AD41/10</f>
        <v>5.9399249999999997</v>
      </c>
      <c r="Y21">
        <f>Y6*10*7.5*AD41/10</f>
        <v>1.9727250000000001</v>
      </c>
      <c r="Z21">
        <f>Z6*10*7.5*X41/10</f>
        <v>7.463985000000001</v>
      </c>
      <c r="AA21">
        <f>AA6*10*7.5*X41/10</f>
        <v>2.5071299999999996</v>
      </c>
      <c r="AC21">
        <v>16.3</v>
      </c>
      <c r="AD21">
        <f>AD6*10*7.5*V41/10</f>
        <v>7.3442549999999995</v>
      </c>
      <c r="AE21">
        <f>AE6*10*7.5*Z41/10</f>
        <v>7.659015000000001</v>
      </c>
      <c r="AF21">
        <f>AF6*10*7.5*AB41/10</f>
        <v>8.0377575000000014</v>
      </c>
      <c r="AG21">
        <f>AG6*10*7.5*AD41/10</f>
        <v>5.5777875000000003</v>
      </c>
      <c r="AH21">
        <f>AH6*10*7.5*AD41/10</f>
        <v>1.9564125000000001</v>
      </c>
      <c r="AI21">
        <f>AI6*10*7.5*X41/10</f>
        <v>8.1755400000000016</v>
      </c>
      <c r="AJ21">
        <f>AJ6*10*7.5*X41/10</f>
        <v>2.1880649999999999</v>
      </c>
      <c r="AL21" s="15" t="s">
        <v>77</v>
      </c>
      <c r="AM21">
        <v>1.3585311317509401</v>
      </c>
      <c r="AN21">
        <v>9.1374269005850106E-2</v>
      </c>
      <c r="AO21">
        <v>1.4632352941176401</v>
      </c>
      <c r="AP21">
        <v>0.11098211214310982</v>
      </c>
      <c r="AR21" s="15" t="s">
        <v>77</v>
      </c>
      <c r="AS21">
        <v>1.4264023558141199</v>
      </c>
      <c r="AT21">
        <v>5.2287581699349994E-2</v>
      </c>
      <c r="AU21">
        <v>1.5309775192128099</v>
      </c>
      <c r="AV21">
        <v>0.13071895424836022</v>
      </c>
    </row>
    <row r="22" spans="19:48">
      <c r="T22" s="25" t="s">
        <v>108</v>
      </c>
      <c r="U22" s="25">
        <f>SUM(U19:U21)</f>
        <v>24.726600000000001</v>
      </c>
      <c r="V22" s="25">
        <f>SUM(V19:V21)</f>
        <v>23.183895</v>
      </c>
      <c r="W22" s="25">
        <f>SUM(W19:W21)</f>
        <v>26.205507500000003</v>
      </c>
      <c r="X22" s="25">
        <f>SUM(X19:X21)</f>
        <v>21.452662500000002</v>
      </c>
      <c r="Y22" s="25">
        <f>SQRT((Y21^2+Y20^2+Y19^2)/3)</f>
        <v>1.5945888792256142</v>
      </c>
      <c r="Z22" s="25">
        <f>SUM(Z19:Z21)</f>
        <v>22.330829999999999</v>
      </c>
      <c r="AA22" s="25">
        <f>SQRT((AA21^2+AA20^2+AA19^2)/3)</f>
        <v>2.2275035907210117</v>
      </c>
      <c r="AC22" s="25" t="s">
        <v>108</v>
      </c>
      <c r="AD22" s="25">
        <f>SUM(AD19:AD21)</f>
        <v>22.099185000000002</v>
      </c>
      <c r="AE22" s="25">
        <f>SUM(AE19:AE21)</f>
        <v>23.345925000000001</v>
      </c>
      <c r="AF22" s="25">
        <f>SUM(AF19:AF21)</f>
        <v>28.935032500000002</v>
      </c>
      <c r="AG22" s="25">
        <f>SUM(AG19:AG21)</f>
        <v>19.247579999999999</v>
      </c>
      <c r="AH22" s="25">
        <f>SQRT((AH21^2+AH20^2+AH19^2)/3)</f>
        <v>1.6143359981699907</v>
      </c>
      <c r="AI22" s="25">
        <f>SUM(AI19:AI21)</f>
        <v>20.843280000000004</v>
      </c>
      <c r="AJ22" s="25">
        <f>SQRT((AJ21^2+AJ20^2+AJ19^2)/3)</f>
        <v>2.0102690507429597</v>
      </c>
      <c r="AL22" s="15" t="s">
        <v>78</v>
      </c>
      <c r="AM22">
        <v>1.3501031991743999</v>
      </c>
      <c r="AN22">
        <v>6.5488476092190107E-2</v>
      </c>
      <c r="AO22">
        <v>1.3438252493980001</v>
      </c>
      <c r="AP22">
        <v>7.8431372549019995E-2</v>
      </c>
      <c r="AR22" s="15" t="s">
        <v>78</v>
      </c>
      <c r="AS22">
        <v>1.3969115851468701</v>
      </c>
      <c r="AT22">
        <v>9.1589456295339877E-2</v>
      </c>
      <c r="AU22">
        <v>1.3775623069740699</v>
      </c>
      <c r="AV22">
        <v>9.8211592329239927E-2</v>
      </c>
    </row>
    <row r="23" spans="19:48">
      <c r="T23" t="s">
        <v>41</v>
      </c>
      <c r="X23" s="1" t="s">
        <v>30</v>
      </c>
      <c r="AL23" t="s">
        <v>79</v>
      </c>
      <c r="AM23">
        <v>1.2100963192294401</v>
      </c>
      <c r="AN23">
        <v>0.11111111111111005</v>
      </c>
      <c r="AO23">
        <v>1.2165032679738501</v>
      </c>
      <c r="AP23">
        <v>0.1439198486412101</v>
      </c>
      <c r="AR23" t="s">
        <v>79</v>
      </c>
      <c r="AS23">
        <v>1.3577102635926099</v>
      </c>
      <c r="AT23">
        <v>0.12435538317891015</v>
      </c>
      <c r="AU23">
        <v>1.2206277382747901</v>
      </c>
      <c r="AV23">
        <v>0.17647058823529016</v>
      </c>
    </row>
    <row r="24" spans="19:48">
      <c r="T24" s="10" t="s">
        <v>36</v>
      </c>
      <c r="U24" s="10" t="s">
        <v>31</v>
      </c>
      <c r="V24" s="10" t="s">
        <v>32</v>
      </c>
      <c r="W24" s="10" t="s">
        <v>34</v>
      </c>
      <c r="X24" s="10" t="s">
        <v>35</v>
      </c>
      <c r="Y24" s="10" t="s">
        <v>37</v>
      </c>
      <c r="Z24" s="10" t="s">
        <v>33</v>
      </c>
      <c r="AA24" s="10" t="s">
        <v>38</v>
      </c>
      <c r="AL24" t="s">
        <v>80</v>
      </c>
      <c r="AM24">
        <v>0.95669934640522802</v>
      </c>
      <c r="AN24">
        <v>0.28758169934640199</v>
      </c>
      <c r="AO24">
        <v>0.89787581699346397</v>
      </c>
      <c r="AP24">
        <v>0.24836601307189599</v>
      </c>
      <c r="AR24" t="s">
        <v>80</v>
      </c>
      <c r="AS24">
        <v>1.1191697191697101</v>
      </c>
      <c r="AT24">
        <v>0.31372549019607998</v>
      </c>
      <c r="AU24">
        <v>0.85128205128205003</v>
      </c>
      <c r="AV24">
        <v>0.20915032679738499</v>
      </c>
    </row>
    <row r="25" spans="19:48">
      <c r="S25" t="s">
        <v>44</v>
      </c>
      <c r="T25">
        <v>2.5</v>
      </c>
      <c r="U25">
        <f>U10*10*5*V36/10</f>
        <v>4.0546799999999994</v>
      </c>
      <c r="V25">
        <f>V10*10*5*Z36/10</f>
        <v>2.7910400000000006</v>
      </c>
      <c r="W25">
        <f>W10*10*5*AB36/10</f>
        <v>4.315199999999999</v>
      </c>
      <c r="X25">
        <f>X10*10*5*AD36/10</f>
        <v>5.4733200000000002</v>
      </c>
      <c r="Y25">
        <f>Y10*10*5*AD36/10</f>
        <v>1.0268000000000002</v>
      </c>
      <c r="Z25">
        <f>Z10*10*5*X36/10</f>
        <v>3.1924799999999998</v>
      </c>
      <c r="AA25">
        <f>AA10*10*5*X36/10</f>
        <v>1.27386</v>
      </c>
      <c r="AL25" t="s">
        <v>81</v>
      </c>
      <c r="AM25">
        <v>0.66460268317853399</v>
      </c>
      <c r="AN25">
        <v>0.30039559683522599</v>
      </c>
      <c r="AO25">
        <v>0.65806673546611605</v>
      </c>
      <c r="AP25">
        <v>0.24862401100791204</v>
      </c>
      <c r="AR25" t="s">
        <v>81</v>
      </c>
      <c r="AS25">
        <v>0.815528262587085</v>
      </c>
      <c r="AT25">
        <v>0.32026143790849493</v>
      </c>
      <c r="AU25">
        <v>0.73701070171658301</v>
      </c>
      <c r="AV25">
        <v>0.22222222222222299</v>
      </c>
    </row>
    <row r="26" spans="19:48">
      <c r="S26" t="s">
        <v>45</v>
      </c>
      <c r="T26">
        <v>8.9</v>
      </c>
      <c r="U26">
        <f>U11*10*7.5*V37/10</f>
        <v>5.7675599999999996</v>
      </c>
      <c r="V26">
        <f>V11*10*7.5*Z37/10</f>
        <v>3.7984050000000003</v>
      </c>
      <c r="W26">
        <f>W11*10*7.5*AB37/10</f>
        <v>4.7558400000000001</v>
      </c>
      <c r="X26">
        <f>X11*10*7.5*AD37/10</f>
        <v>6.1554374999999997</v>
      </c>
      <c r="Y26">
        <f>Y11*10*7.5*AD37/10</f>
        <v>0.94162499999999993</v>
      </c>
      <c r="Z26">
        <f>Z11*10*7.5*X37/10</f>
        <v>3.5250374999999989</v>
      </c>
      <c r="AA26">
        <f>AA11*10*7.5*X37/10</f>
        <v>0.60892499999999994</v>
      </c>
    </row>
    <row r="27" spans="19:48">
      <c r="S27" t="s">
        <v>46</v>
      </c>
      <c r="T27">
        <v>16.3</v>
      </c>
      <c r="U27">
        <f>U12*10*7.5*V38/10</f>
        <v>5.4390599999999996</v>
      </c>
      <c r="V27">
        <f>V12*10*7.5*Z38/10</f>
        <v>4.2067349999999992</v>
      </c>
      <c r="W27">
        <f>W12*10*7.5*AB38/10</f>
        <v>4.7616674999999997</v>
      </c>
      <c r="X27">
        <f>X12*10*7.5*AD38/10</f>
        <v>4.1166375000000004</v>
      </c>
      <c r="Y27">
        <f>Y12*10*7.5*AD38/10</f>
        <v>0.47904749999999996</v>
      </c>
      <c r="Z27">
        <f>Z12*10*7.5*X38/10</f>
        <v>4.0872000000000011</v>
      </c>
      <c r="AA27">
        <f>AA12*10*7.5*X38/10</f>
        <v>1.6211250000000004</v>
      </c>
    </row>
    <row r="28" spans="19:48">
      <c r="T28" s="25" t="s">
        <v>108</v>
      </c>
      <c r="U28" s="25">
        <f>SUM(U25:U27)</f>
        <v>15.261299999999999</v>
      </c>
      <c r="V28" s="25">
        <f>SUM(V25:V27)</f>
        <v>10.79618</v>
      </c>
      <c r="W28" s="25">
        <f>SUM(W25:W27)</f>
        <v>13.8327075</v>
      </c>
      <c r="X28" s="25">
        <f>SUM(X25:X27)</f>
        <v>15.745394999999998</v>
      </c>
      <c r="Y28" s="25">
        <f>SQRT((Y27^2+Y26^2+Y25^2)/3)</f>
        <v>0.85058066203452065</v>
      </c>
      <c r="Z28" s="25">
        <f>SUM(Z25:Z27)</f>
        <v>10.804717499999999</v>
      </c>
      <c r="AA28" s="25">
        <f>SQRT((AA27^2+AA26^2+AA25^2)/3)</f>
        <v>1.2411762191365092</v>
      </c>
    </row>
    <row r="33" spans="20:34">
      <c r="T33" t="s">
        <v>43</v>
      </c>
    </row>
    <row r="34" spans="20:34">
      <c r="T34" t="s">
        <v>47</v>
      </c>
    </row>
    <row r="35" spans="20:34">
      <c r="T35" t="s">
        <v>50</v>
      </c>
      <c r="U35" t="s">
        <v>36</v>
      </c>
      <c r="V35" t="s">
        <v>31</v>
      </c>
      <c r="W35" t="s">
        <v>53</v>
      </c>
      <c r="X35" t="s">
        <v>48</v>
      </c>
      <c r="Y35" t="s">
        <v>53</v>
      </c>
      <c r="Z35" t="s">
        <v>49</v>
      </c>
      <c r="AA35" t="s">
        <v>53</v>
      </c>
      <c r="AB35" t="s">
        <v>34</v>
      </c>
      <c r="AC35" t="s">
        <v>53</v>
      </c>
      <c r="AD35" t="s">
        <v>35</v>
      </c>
      <c r="AE35" t="s">
        <v>53</v>
      </c>
    </row>
    <row r="36" spans="20:34">
      <c r="T36" s="20" t="s">
        <v>51</v>
      </c>
      <c r="U36" t="s">
        <v>44</v>
      </c>
      <c r="V36">
        <v>1.26</v>
      </c>
      <c r="W36">
        <v>0.15</v>
      </c>
      <c r="X36">
        <v>1.08</v>
      </c>
      <c r="Y36">
        <v>0.03</v>
      </c>
      <c r="Z36">
        <v>1.1200000000000001</v>
      </c>
      <c r="AA36">
        <v>0.05</v>
      </c>
      <c r="AB36">
        <v>1.24</v>
      </c>
      <c r="AC36">
        <v>0.08</v>
      </c>
      <c r="AD36">
        <v>1.36</v>
      </c>
      <c r="AE36">
        <v>0.18</v>
      </c>
    </row>
    <row r="37" spans="20:34">
      <c r="T37" s="20"/>
      <c r="U37" t="s">
        <v>45</v>
      </c>
      <c r="V37">
        <v>1.48</v>
      </c>
      <c r="W37">
        <v>7.0000000000000007E-2</v>
      </c>
      <c r="X37">
        <v>1.1499999999999999</v>
      </c>
      <c r="Y37">
        <v>0.08</v>
      </c>
      <c r="Z37">
        <v>1.29</v>
      </c>
      <c r="AA37">
        <v>7.0000000000000007E-2</v>
      </c>
      <c r="AB37">
        <v>1.28</v>
      </c>
      <c r="AC37">
        <v>0.17</v>
      </c>
      <c r="AD37">
        <v>1.55</v>
      </c>
      <c r="AE37">
        <v>0.05</v>
      </c>
    </row>
    <row r="38" spans="20:34">
      <c r="T38" s="20"/>
      <c r="U38" t="s">
        <v>46</v>
      </c>
      <c r="V38">
        <v>1.64</v>
      </c>
      <c r="W38">
        <v>0.04</v>
      </c>
      <c r="X38">
        <v>1.31</v>
      </c>
      <c r="Y38">
        <v>0.03</v>
      </c>
      <c r="Z38">
        <v>1.41</v>
      </c>
      <c r="AA38">
        <v>0.08</v>
      </c>
      <c r="AB38">
        <v>1.49</v>
      </c>
      <c r="AC38">
        <v>0.06</v>
      </c>
      <c r="AD38">
        <v>1.51</v>
      </c>
      <c r="AE38">
        <v>0.06</v>
      </c>
    </row>
    <row r="39" spans="20:34">
      <c r="T39" s="20" t="s">
        <v>52</v>
      </c>
      <c r="U39" t="s">
        <v>44</v>
      </c>
      <c r="V39">
        <v>1.5</v>
      </c>
      <c r="W39">
        <v>0.01</v>
      </c>
      <c r="X39">
        <v>1.71</v>
      </c>
      <c r="Y39">
        <v>0.01</v>
      </c>
      <c r="Z39">
        <v>1.71</v>
      </c>
      <c r="AA39" t="s">
        <v>54</v>
      </c>
      <c r="AB39">
        <v>1.81</v>
      </c>
      <c r="AC39">
        <v>0.06</v>
      </c>
      <c r="AD39">
        <v>1.56</v>
      </c>
      <c r="AE39">
        <v>0.2</v>
      </c>
    </row>
    <row r="40" spans="20:34">
      <c r="T40" s="20"/>
      <c r="U40" t="s">
        <v>45</v>
      </c>
      <c r="V40">
        <v>1.56</v>
      </c>
      <c r="W40">
        <v>7.0000000000000007E-2</v>
      </c>
      <c r="X40">
        <v>1.72</v>
      </c>
      <c r="Y40">
        <v>0.12</v>
      </c>
      <c r="Z40">
        <v>1.56</v>
      </c>
      <c r="AA40">
        <v>0.09</v>
      </c>
      <c r="AB40">
        <v>1.8</v>
      </c>
      <c r="AC40">
        <v>0.08</v>
      </c>
      <c r="AD40">
        <v>1.43</v>
      </c>
      <c r="AE40">
        <v>0.18</v>
      </c>
    </row>
    <row r="41" spans="20:34">
      <c r="T41" s="20"/>
      <c r="U41" t="s">
        <v>46</v>
      </c>
      <c r="V41">
        <v>1.66</v>
      </c>
      <c r="W41">
        <v>0.12</v>
      </c>
      <c r="X41">
        <v>1.78</v>
      </c>
      <c r="Y41">
        <v>0.09</v>
      </c>
      <c r="Z41">
        <v>1.82</v>
      </c>
      <c r="AA41">
        <v>0.08</v>
      </c>
      <c r="AB41">
        <v>1.91</v>
      </c>
      <c r="AC41">
        <v>0.24</v>
      </c>
      <c r="AD41">
        <v>1.45</v>
      </c>
      <c r="AE41">
        <v>0.19</v>
      </c>
    </row>
    <row r="42" spans="20:34">
      <c r="T42" t="s">
        <v>55</v>
      </c>
    </row>
    <row r="44" spans="20:34">
      <c r="T44" t="s">
        <v>105</v>
      </c>
      <c r="W44" t="s">
        <v>90</v>
      </c>
      <c r="X44" t="s">
        <v>92</v>
      </c>
      <c r="Y44" t="s">
        <v>93</v>
      </c>
      <c r="Z44" t="s">
        <v>90</v>
      </c>
    </row>
    <row r="45" spans="20:34">
      <c r="T45" t="s">
        <v>56</v>
      </c>
      <c r="W45" t="s">
        <v>89</v>
      </c>
      <c r="X45" t="s">
        <v>91</v>
      </c>
      <c r="Y45" t="s">
        <v>101</v>
      </c>
      <c r="Z45" t="s">
        <v>94</v>
      </c>
    </row>
    <row r="46" spans="20:34">
      <c r="T46" t="s">
        <v>87</v>
      </c>
      <c r="V46" t="s">
        <v>64</v>
      </c>
      <c r="W46" s="19" t="s">
        <v>95</v>
      </c>
      <c r="X46" t="s">
        <v>96</v>
      </c>
      <c r="Y46" t="s">
        <v>101</v>
      </c>
      <c r="Z46" s="19" t="s">
        <v>65</v>
      </c>
      <c r="AA46" s="18" t="s">
        <v>86</v>
      </c>
      <c r="AB46" s="18" t="s">
        <v>97</v>
      </c>
      <c r="AC46" s="18" t="s">
        <v>98</v>
      </c>
      <c r="AD46" s="18" t="s">
        <v>102</v>
      </c>
      <c r="AE46" s="18" t="s">
        <v>99</v>
      </c>
      <c r="AF46" s="18" t="s">
        <v>100</v>
      </c>
      <c r="AG46" s="18" t="s">
        <v>103</v>
      </c>
      <c r="AH46" s="18" t="s">
        <v>104</v>
      </c>
    </row>
    <row r="47" spans="20:34">
      <c r="T47" t="s">
        <v>57</v>
      </c>
      <c r="U47" t="s">
        <v>58</v>
      </c>
      <c r="V47">
        <f>AVERAGE((X10*5+X11*7.5+X12*7.5)/20*10,(AG4*5+AG5*7.5+AG6*7.5)/20*10,(X4*5+X5*7.5+X6*7.5)/20*10)</f>
        <v>6.3445416666666672</v>
      </c>
      <c r="W47">
        <f>AVERAGE((V10*5+V11*7.5+V12*7.5)/20*10,(AE4*5+AE5*7.5+AE6*7.5)/20*10,(V4*5+V5*7.5+V6*7.5)/20*10)</f>
        <v>6.0070416666666668</v>
      </c>
      <c r="X47">
        <f>AVERAGE((W10*5+W11*7.5+W12*7.5)/20*10,(AF4*5+AF5*7.5+AF6*7.5)/20*10,(W4*5+W5*7.5+W6*7.5)/20*10)</f>
        <v>6.7414999999999994</v>
      </c>
      <c r="Y47">
        <f>AVERAGE((U10*5+U11*7.5+U12*7.5)/20*10,(AD4*5+AD5*7.5+AD6*7.5)/20*10,(U4*5+U5*7.5+U6*7.5)/20*10)</f>
        <v>6.6912500000000001</v>
      </c>
      <c r="Z47" s="19">
        <f>AVERAGE((Z10*5+Z11*7.5+Z12*7.5)/20*10,(AI4*5+AI5*7.5+AI6*7.5)/20*10,(Z4*5+Z5*7.5+Z6*7.5)/20*10)</f>
        <v>5.6624999999999988</v>
      </c>
      <c r="AA47" s="18">
        <f>V47-Z47</f>
        <v>0.68204166666666843</v>
      </c>
      <c r="AB47" s="18">
        <f>V47-W47</f>
        <v>0.33750000000000036</v>
      </c>
      <c r="AC47" s="18">
        <f>V47-X47</f>
        <v>-0.39695833333333219</v>
      </c>
      <c r="AD47" s="18">
        <f>V47-Y47</f>
        <v>-0.34670833333333295</v>
      </c>
      <c r="AE47" s="18">
        <f>W47-Z47</f>
        <v>0.34454166666666808</v>
      </c>
      <c r="AF47" s="18">
        <f>X47-Z47</f>
        <v>1.0790000000000006</v>
      </c>
      <c r="AG47" s="18">
        <f>W47-Y47</f>
        <v>-0.68420833333333331</v>
      </c>
      <c r="AH47" s="18">
        <f>X47-Y47</f>
        <v>5.024999999999924E-2</v>
      </c>
    </row>
    <row r="48" spans="20:34">
      <c r="U48" t="s">
        <v>59</v>
      </c>
      <c r="V48">
        <f>SQRT((Y4^2+Y5^2+Y6^2+Y10^2+Y11^2+Y12^2+AH4^2+AH5^2+AH6^2)/9)*10</f>
        <v>1.51566853602993</v>
      </c>
      <c r="W48" s="19" t="s">
        <v>54</v>
      </c>
      <c r="X48" s="19" t="s">
        <v>54</v>
      </c>
      <c r="Y48" s="19" t="s">
        <v>54</v>
      </c>
      <c r="Z48" s="19">
        <f>SQRT((AA4^2+AA5^2+AA6^2+AA10^2+AA11^2+AA12^2+AJ4^2+AJ5^2+AJ6^2)/9)*10</f>
        <v>1.7416452311280592</v>
      </c>
      <c r="AA48" s="18">
        <f>SQRT((V48^2+Z48^2)/2)</f>
        <v>1.632571471976376</v>
      </c>
      <c r="AB48" s="18" t="s">
        <v>54</v>
      </c>
      <c r="AC48" s="18" t="s">
        <v>54</v>
      </c>
      <c r="AD48" s="18" t="s">
        <v>54</v>
      </c>
      <c r="AE48" s="18" t="s">
        <v>54</v>
      </c>
      <c r="AF48" s="18" t="s">
        <v>54</v>
      </c>
      <c r="AG48" s="18" t="s">
        <v>54</v>
      </c>
      <c r="AH48" s="18" t="s">
        <v>54</v>
      </c>
    </row>
    <row r="49" spans="20:34">
      <c r="U49" t="s">
        <v>60</v>
      </c>
      <c r="V49">
        <v>4</v>
      </c>
      <c r="W49">
        <v>4</v>
      </c>
      <c r="X49">
        <v>4</v>
      </c>
      <c r="Y49">
        <v>4</v>
      </c>
      <c r="Z49" s="19">
        <v>4</v>
      </c>
      <c r="AA49" s="18">
        <v>8</v>
      </c>
      <c r="AB49" s="18">
        <v>8</v>
      </c>
      <c r="AC49" s="18">
        <v>8</v>
      </c>
      <c r="AD49" s="18">
        <v>8</v>
      </c>
      <c r="AE49" s="18">
        <v>8</v>
      </c>
      <c r="AF49" s="18">
        <v>8</v>
      </c>
      <c r="AG49" s="18">
        <v>8</v>
      </c>
      <c r="AH49" s="18">
        <v>8</v>
      </c>
    </row>
    <row r="50" spans="20:34">
      <c r="U50" t="s">
        <v>61</v>
      </c>
      <c r="V50">
        <v>1</v>
      </c>
      <c r="W50">
        <v>1</v>
      </c>
      <c r="X50">
        <v>1</v>
      </c>
      <c r="Y50">
        <v>1</v>
      </c>
      <c r="Z50" s="19">
        <v>1</v>
      </c>
      <c r="AA50" s="18">
        <v>1</v>
      </c>
      <c r="AB50" s="18">
        <v>1</v>
      </c>
      <c r="AC50" s="18">
        <v>1</v>
      </c>
      <c r="AD50" s="18">
        <v>1</v>
      </c>
      <c r="AE50" s="18">
        <v>1</v>
      </c>
      <c r="AF50" s="18">
        <v>1</v>
      </c>
      <c r="AG50" s="18">
        <v>1</v>
      </c>
      <c r="AH50" s="18">
        <v>1</v>
      </c>
    </row>
    <row r="51" spans="20:34">
      <c r="T51" s="19" t="s">
        <v>85</v>
      </c>
      <c r="U51" s="19"/>
      <c r="V51" s="19" t="s">
        <v>64</v>
      </c>
      <c r="W51" s="19" t="s">
        <v>65</v>
      </c>
      <c r="X51" s="18" t="s">
        <v>86</v>
      </c>
    </row>
    <row r="52" spans="20:34">
      <c r="T52" s="19" t="s">
        <v>57</v>
      </c>
      <c r="U52" s="19" t="s">
        <v>58</v>
      </c>
      <c r="V52" s="19">
        <f>AVERAGE(AM4:AM8,AM17:AM21,AS17:AS21,AS4:AS8)*10</f>
        <v>17.797205072538894</v>
      </c>
      <c r="W52" s="19">
        <f>AVERAGE(AO4:AO8,AO17:AO21,AU17:AU21,AU4:AU8)*10</f>
        <v>16.78892850899916</v>
      </c>
      <c r="X52" s="18">
        <f>V52-W52</f>
        <v>1.0082765635397344</v>
      </c>
    </row>
    <row r="53" spans="20:34">
      <c r="T53" s="19"/>
      <c r="U53" s="19" t="s">
        <v>59</v>
      </c>
      <c r="V53" s="19">
        <f>SQRT((((V54-1)*AN4^2)+((V54-1)*AN5^2)+((V54-1)*AN6^2)+((V54-1)*AN7^2)+((V54-1)*AN8^2)+((V54-1)*AT4^2)+((V54-1)*AT5^2)+((V54-1)*AT6^2)+((V54-1)*AT7^2)+((V54-1)*AT8^2)+((V54-1)*AN17^2)+((V54-1)*AN18^2)+((V54-1)*AN19^2)+((V54-1)*AN20^2)+((V54-1)*AN21^2)+((V54-1)*AT17^2)+((V54-1)*AT18^2)+((V54-1)*AT19^2)+((V54-1)*AT20^2)+((V54-1)*AT21^2))/((V54*20)-20))*10</f>
        <v>2.0060709937524015</v>
      </c>
      <c r="W53" s="19">
        <f>SQRT((((X54-1)*AP4^2)+((X54-1)*AP5^2)+((X54-1)*AP6^2)+((X54-1)*AP7^2)+((X54-1)*AP8^2)+((X54-1)*AV4^2)+((X54-1)*AV5^2)+((X54-1)*AV6^2)+((X54-1)*AV7^2)+((X54-1)*AV8^2)+((X54-1)*AP17^2)+((X54-1)*AP18^2)+((X54-1)*AP19^2)+((X54-1)*AP20^2)+((X54-1)*AP21^2)+((X54-1)*AV17^2)+((X54-1)*AV18^2)+((X54-1)*AV19^2)+((X54-1)*AV20^2)+((X54-1)*AV21^2))/((X54*20)-20))*10</f>
        <v>1.6313857271892687</v>
      </c>
      <c r="X53" s="17">
        <f>SQRT((((V54-1)*V53^2)+((W54-1)*W53^2))/(V54+W54-2))</f>
        <v>1.8283517471826376</v>
      </c>
    </row>
    <row r="54" spans="20:34">
      <c r="T54" s="19"/>
      <c r="U54" s="19" t="s">
        <v>60</v>
      </c>
      <c r="V54" s="19">
        <v>4</v>
      </c>
      <c r="W54" s="19">
        <v>4</v>
      </c>
      <c r="X54" s="18">
        <v>8</v>
      </c>
    </row>
    <row r="55" spans="20:34">
      <c r="T55" s="19"/>
      <c r="U55" s="19" t="s">
        <v>61</v>
      </c>
      <c r="V55" s="19">
        <v>1</v>
      </c>
      <c r="W55" s="19">
        <v>1</v>
      </c>
      <c r="X55" s="18">
        <v>1</v>
      </c>
    </row>
    <row r="56" spans="20:34">
      <c r="T56" s="19" t="s">
        <v>62</v>
      </c>
      <c r="U56" s="19" t="s">
        <v>58</v>
      </c>
      <c r="V56" s="19">
        <f>AVERAGE(AM9:AM10,AM22:AM23,AS9:AS10,AS22:AS23)*10</f>
        <v>13.742375453206614</v>
      </c>
      <c r="W56" s="19">
        <f>AVERAGE(AO9:AO10,AO22:AO23,AU9:AU10,AU22:AU23)*10</f>
        <v>13.84764294294035</v>
      </c>
      <c r="X56" s="18">
        <f>V56-W56</f>
        <v>-0.10526748973373579</v>
      </c>
    </row>
    <row r="57" spans="20:34">
      <c r="T57" s="19"/>
      <c r="U57" s="19" t="s">
        <v>59</v>
      </c>
      <c r="V57" s="19">
        <f>SQRT((((V58-1)*AN9^2)+((V58-1)*AN10^2)+((V58-1)*AT9^2)+((V58-1)*AT10^2)+((V58-1)*AN22^2)+((V58-1)*AN23^2)+((V58-1)*AT22^2)+((V58-1)*AT23^2))/((V58*8)-8))*10</f>
        <v>1.1565986447054057</v>
      </c>
      <c r="W57" s="19">
        <f>SQRT((((W58-1)*AP9^2)+((W58-1)*AP10^2)+((W58-1)*AV9^2)+((W58-1)*AV10^2)+((W58-1)*AP22^2)+((W58-1)*AP23^2)+((W58-1)*AV22^2)+((W58-1)*AV23^2))/((W58*8)-8))*10</f>
        <v>1.3935587245943686</v>
      </c>
      <c r="X57" s="17">
        <f>SQRT((((V58-1)*V57^2)+((W58-1)*W57^2))/(V58+W58-2))</f>
        <v>1.2805714239798311</v>
      </c>
    </row>
    <row r="58" spans="20:34">
      <c r="T58" s="19"/>
      <c r="U58" s="19" t="s">
        <v>60</v>
      </c>
      <c r="V58" s="19">
        <v>4</v>
      </c>
      <c r="W58" s="19">
        <v>4</v>
      </c>
      <c r="X58" s="18">
        <v>8</v>
      </c>
    </row>
    <row r="59" spans="20:34">
      <c r="T59" s="19"/>
      <c r="U59" s="19" t="s">
        <v>61</v>
      </c>
      <c r="V59" s="19">
        <v>1</v>
      </c>
      <c r="W59" s="19">
        <v>1</v>
      </c>
      <c r="X59" s="18">
        <v>1</v>
      </c>
    </row>
    <row r="60" spans="20:34">
      <c r="T60" s="19" t="s">
        <v>63</v>
      </c>
      <c r="U60" s="19" t="s">
        <v>58</v>
      </c>
      <c r="V60" s="19">
        <f>AVERAGE(AM11:AM12,AM24:AM25,AS11:AS12,AS24:AS25)*10</f>
        <v>9.6033047778163123</v>
      </c>
      <c r="W60" s="19">
        <f>AVERAGE(AO11:AO12,AU11:AU12,AO24:AO25,AU24:AU25)*10</f>
        <v>9.1828292733459005</v>
      </c>
      <c r="X60" s="18">
        <f>V60-W60</f>
        <v>0.42047550447041182</v>
      </c>
    </row>
    <row r="61" spans="20:34">
      <c r="T61" s="19"/>
      <c r="U61" s="19" t="s">
        <v>59</v>
      </c>
      <c r="V61" s="19">
        <f>SQRT((((V62-1)*AN11^2)+((V62-1)*AN12^2)+((V62-1)*AT11^2)+((V62-1)*AT12^2)+((V62-1)*AN24^2)+((V62-1)*AN25^2)+((V62-1)*AT24^2)+((V62-1)*AT25^2))/((V62*8)-8))*10</f>
        <v>2.7834218849895964</v>
      </c>
      <c r="W61" s="19">
        <f>SQRT((((X62-1)*AP11^2)+((X62-1)*AP12^2)+((X62-1)*AV11^2)+((X62-1)*AV12^2)+((X62-1)*AP24^2)+((X62-1)*AP25^2)+((X62-1)*AV24^2)+((X62-1)*AV25^2))/((X62*8)-8))*10</f>
        <v>2.5424862222161955</v>
      </c>
      <c r="X61" s="17">
        <f>SQRT((((V62-1)*V61^2)+((W62-1)*W61^2))/(V62+W62-2))</f>
        <v>2.6656775480164718</v>
      </c>
    </row>
    <row r="62" spans="20:34">
      <c r="T62" s="19"/>
      <c r="U62" s="19" t="s">
        <v>60</v>
      </c>
      <c r="V62" s="19">
        <v>4</v>
      </c>
      <c r="W62" s="19">
        <v>4</v>
      </c>
      <c r="X62" s="18">
        <v>8</v>
      </c>
    </row>
    <row r="63" spans="20:34">
      <c r="T63" s="19"/>
      <c r="U63" s="19" t="s">
        <v>61</v>
      </c>
      <c r="V63" s="19">
        <v>1</v>
      </c>
      <c r="W63" s="19">
        <v>1</v>
      </c>
      <c r="X63" s="18">
        <v>1</v>
      </c>
    </row>
    <row r="66" spans="20:34">
      <c r="T66" t="s">
        <v>106</v>
      </c>
      <c r="W66" t="s">
        <v>90</v>
      </c>
      <c r="X66" t="s">
        <v>92</v>
      </c>
      <c r="Y66" t="s">
        <v>93</v>
      </c>
      <c r="Z66" t="s">
        <v>90</v>
      </c>
    </row>
    <row r="67" spans="20:34">
      <c r="T67" t="s">
        <v>56</v>
      </c>
      <c r="W67" t="s">
        <v>89</v>
      </c>
      <c r="X67" t="s">
        <v>91</v>
      </c>
      <c r="Y67" t="s">
        <v>101</v>
      </c>
      <c r="Z67" t="s">
        <v>94</v>
      </c>
    </row>
    <row r="68" spans="20:34">
      <c r="T68" t="s">
        <v>87</v>
      </c>
      <c r="V68" t="s">
        <v>64</v>
      </c>
      <c r="W68" s="19" t="s">
        <v>95</v>
      </c>
      <c r="X68" t="s">
        <v>96</v>
      </c>
      <c r="Y68" t="s">
        <v>101</v>
      </c>
      <c r="Z68" s="19" t="s">
        <v>65</v>
      </c>
      <c r="AA68" s="24" t="s">
        <v>86</v>
      </c>
      <c r="AB68" s="24" t="s">
        <v>97</v>
      </c>
      <c r="AC68" s="24" t="s">
        <v>98</v>
      </c>
      <c r="AD68" s="24" t="s">
        <v>102</v>
      </c>
      <c r="AE68" s="24" t="s">
        <v>99</v>
      </c>
      <c r="AF68" s="24" t="s">
        <v>100</v>
      </c>
      <c r="AG68" s="24" t="s">
        <v>103</v>
      </c>
      <c r="AH68" s="24" t="s">
        <v>104</v>
      </c>
    </row>
    <row r="69" spans="20:34">
      <c r="T69" t="s">
        <v>108</v>
      </c>
      <c r="U69" t="s">
        <v>58</v>
      </c>
      <c r="V69">
        <f>AVERAGE(X22,X28,AG22)</f>
        <v>18.815212500000001</v>
      </c>
      <c r="W69">
        <f>AVERAGE(V22,V28,AE22)</f>
        <v>19.108666666666668</v>
      </c>
      <c r="X69">
        <f>AVERAGE(W22,W28,AF22)</f>
        <v>22.991082500000001</v>
      </c>
      <c r="Y69">
        <f>AVERAGE(U22,U28,AD22)</f>
        <v>20.695695000000001</v>
      </c>
      <c r="Z69">
        <f>AVERAGE(Z22,Z28,AI22)</f>
        <v>17.992942500000002</v>
      </c>
      <c r="AA69" s="24">
        <f>V69-Z69</f>
        <v>0.82226999999999961</v>
      </c>
      <c r="AB69" s="24">
        <f>V69-W69</f>
        <v>-0.29345416666666679</v>
      </c>
      <c r="AC69" s="24">
        <f>V69-X69</f>
        <v>-4.1758699999999997</v>
      </c>
      <c r="AD69" s="24">
        <f>V69-Y69</f>
        <v>-1.8804824999999994</v>
      </c>
      <c r="AE69" s="24">
        <f>W69-Z69</f>
        <v>1.1157241666666664</v>
      </c>
      <c r="AF69" s="24">
        <f>X69-Z69</f>
        <v>4.9981399999999994</v>
      </c>
      <c r="AG69" s="24">
        <f>W69-Y69</f>
        <v>-1.5870283333333326</v>
      </c>
      <c r="AH69" s="24">
        <f>X69-Y69</f>
        <v>2.2953875000000004</v>
      </c>
    </row>
    <row r="70" spans="20:34">
      <c r="U70" t="s">
        <v>59</v>
      </c>
      <c r="V70">
        <f>SQRT((Y22^2+Y28^2+AH22^2)/3)</f>
        <v>1.3990808734504454</v>
      </c>
      <c r="W70" s="19" t="s">
        <v>54</v>
      </c>
      <c r="X70" s="19" t="s">
        <v>54</v>
      </c>
      <c r="Y70" s="19" t="s">
        <v>54</v>
      </c>
      <c r="Z70">
        <f>SQRT((AA22^2+AA28^2+AJ22^2)/3)</f>
        <v>1.8746975142673017</v>
      </c>
      <c r="AA70" s="24">
        <f>SQRT((V70^2+Z70^2)/2)</f>
        <v>1.6540734657890594</v>
      </c>
      <c r="AB70" s="24" t="s">
        <v>54</v>
      </c>
      <c r="AC70" s="24" t="s">
        <v>54</v>
      </c>
      <c r="AD70" s="24" t="s">
        <v>54</v>
      </c>
      <c r="AE70" s="24" t="s">
        <v>54</v>
      </c>
      <c r="AF70" s="24" t="s">
        <v>54</v>
      </c>
      <c r="AG70" s="24" t="s">
        <v>54</v>
      </c>
      <c r="AH70" s="24" t="s">
        <v>54</v>
      </c>
    </row>
    <row r="71" spans="20:34">
      <c r="U71" t="s">
        <v>60</v>
      </c>
      <c r="V71">
        <v>4</v>
      </c>
      <c r="W71">
        <v>4</v>
      </c>
      <c r="X71">
        <v>4</v>
      </c>
      <c r="Y71">
        <v>4</v>
      </c>
      <c r="Z71" s="19">
        <v>4</v>
      </c>
      <c r="AA71" s="24">
        <v>8</v>
      </c>
      <c r="AB71" s="24">
        <v>8</v>
      </c>
      <c r="AC71" s="24">
        <v>8</v>
      </c>
      <c r="AD71" s="24">
        <v>8</v>
      </c>
      <c r="AE71" s="24">
        <v>8</v>
      </c>
      <c r="AF71" s="24">
        <v>8</v>
      </c>
      <c r="AG71" s="24">
        <v>8</v>
      </c>
      <c r="AH71" s="24">
        <v>8</v>
      </c>
    </row>
    <row r="72" spans="20:34">
      <c r="U72" t="s">
        <v>61</v>
      </c>
      <c r="V72">
        <v>1</v>
      </c>
      <c r="W72">
        <v>1</v>
      </c>
      <c r="X72">
        <v>1</v>
      </c>
      <c r="Y72">
        <v>1</v>
      </c>
      <c r="Z72" s="19">
        <v>1</v>
      </c>
      <c r="AA72" s="24">
        <v>1</v>
      </c>
      <c r="AB72" s="24">
        <v>1</v>
      </c>
      <c r="AC72" s="24">
        <v>1</v>
      </c>
      <c r="AD72" s="24">
        <v>1</v>
      </c>
      <c r="AE72" s="24">
        <v>1</v>
      </c>
      <c r="AF72" s="24">
        <v>1</v>
      </c>
      <c r="AG72" s="24">
        <v>1</v>
      </c>
      <c r="AH72" s="24">
        <v>1</v>
      </c>
    </row>
  </sheetData>
  <mergeCells count="6">
    <mergeCell ref="A5:O10"/>
    <mergeCell ref="AM2:AP2"/>
    <mergeCell ref="AS2:AV2"/>
    <mergeCell ref="AS15:AV15"/>
    <mergeCell ref="AM15:AP15"/>
    <mergeCell ref="A13:P15"/>
  </mergeCells>
  <pageMargins left="0.7" right="0.7" top="0.75" bottom="0.75" header="0.3" footer="0.3"/>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2015-04-28T07:47:16Z</dcterms:created>
  <dcterms:modified xsi:type="dcterms:W3CDTF">2016-04-20T10:54:23Z</dcterms:modified>
</cp:coreProperties>
</file>